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7" activeTab="7"/>
  </bookViews>
  <sheets>
    <sheet name="PPXLFunctions" sheetId="4" state="veryHidden" r:id="rId1"/>
    <sheet name="PPXLOpen" sheetId="36" state="veryHidden" r:id="rId2"/>
    <sheet name="PPXLSaveData0" sheetId="53" state="veryHidden" r:id="rId3"/>
    <sheet name="PPXLSaveData1" sheetId="54" state="veryHidden" r:id="rId4"/>
    <sheet name="PPXLSaveData2" sheetId="55" state="veryHidden" r:id="rId5"/>
    <sheet name="PPXLSaveData3" sheetId="56" state="veryHidden" r:id="rId6"/>
    <sheet name="PPXLSaveData4" sheetId="57" state="veryHidden" r:id="rId7"/>
    <sheet name="Table" sheetId="6" r:id="rId8"/>
    <sheet name="Enrolment" sheetId="37" r:id="rId9"/>
    <sheet name="Sheet1" sheetId="58" r:id="rId10"/>
  </sheets>
  <definedNames>
    <definedName name="_xlnm.Print_Area" localSheetId="7">Table!$A$1:$L$35</definedName>
  </definedNames>
  <calcPr calcId="152511"/>
</workbook>
</file>

<file path=xl/calcChain.xml><?xml version="1.0" encoding="utf-8"?>
<calcChain xmlns="http://schemas.openxmlformats.org/spreadsheetml/2006/main">
  <c r="AE26" i="37" l="1"/>
  <c r="AE27" i="37"/>
  <c r="AP27" i="37" s="1"/>
  <c r="AK27" i="37"/>
  <c r="AE28" i="37"/>
  <c r="AK28" i="37"/>
  <c r="AP28" i="37" s="1"/>
  <c r="AE29" i="37"/>
  <c r="AK29" i="37" s="1"/>
  <c r="AP29" i="37" s="1"/>
  <c r="AE30" i="37"/>
  <c r="AE31" i="37"/>
  <c r="AP31" i="37" s="1"/>
  <c r="AE32" i="37"/>
  <c r="AK32" i="37"/>
  <c r="AP32" i="37" s="1"/>
  <c r="AE33" i="37"/>
  <c r="AK33" i="37" s="1"/>
  <c r="AP33" i="37" s="1"/>
  <c r="AE34" i="37"/>
  <c r="AK34" i="37"/>
  <c r="AP34" i="37" s="1"/>
  <c r="AE35" i="37"/>
  <c r="AK35" i="37"/>
  <c r="AP35" i="37" s="1"/>
  <c r="AE36" i="37"/>
  <c r="AP36" i="37" s="1"/>
  <c r="AE37" i="37"/>
  <c r="AK37" i="37"/>
  <c r="AP37" i="37" s="1"/>
  <c r="AE38" i="37"/>
  <c r="AP38" i="37" s="1"/>
  <c r="AK38" i="37"/>
  <c r="AE25" i="37"/>
  <c r="AK25" i="37"/>
  <c r="S26" i="37"/>
  <c r="S27" i="37"/>
  <c r="S28" i="37"/>
  <c r="S29" i="37"/>
  <c r="S30" i="37"/>
  <c r="S31" i="37"/>
  <c r="S32" i="37"/>
  <c r="S33" i="37"/>
  <c r="S34" i="37"/>
  <c r="S35" i="37"/>
  <c r="S36" i="37"/>
  <c r="S37" i="37"/>
  <c r="S38" i="37"/>
  <c r="S25" i="37"/>
  <c r="O26" i="37"/>
  <c r="O27" i="37"/>
  <c r="O28" i="37"/>
  <c r="O29" i="37"/>
  <c r="O30" i="37"/>
  <c r="O31" i="37"/>
  <c r="O32" i="37"/>
  <c r="O33" i="37"/>
  <c r="O34" i="37"/>
  <c r="O35" i="37"/>
  <c r="O36" i="37"/>
  <c r="O37" i="37"/>
  <c r="O38" i="37"/>
  <c r="O25" i="37"/>
  <c r="K26" i="37"/>
  <c r="K27" i="37"/>
  <c r="K28" i="37"/>
  <c r="K29" i="37"/>
  <c r="K30" i="37"/>
  <c r="K31" i="37"/>
  <c r="K32" i="37"/>
  <c r="K33" i="37"/>
  <c r="K34" i="37"/>
  <c r="K35" i="37"/>
  <c r="K36" i="37"/>
  <c r="K37" i="37"/>
  <c r="K38" i="37"/>
  <c r="K25" i="37"/>
  <c r="G26" i="37"/>
  <c r="G27" i="37"/>
  <c r="G28" i="37"/>
  <c r="G29" i="37"/>
  <c r="G30" i="37"/>
  <c r="G31" i="37"/>
  <c r="G32" i="37"/>
  <c r="G33" i="37"/>
  <c r="G34" i="37"/>
  <c r="G35" i="37"/>
  <c r="G36" i="37"/>
  <c r="G37" i="37"/>
  <c r="G38" i="37"/>
  <c r="G25" i="37"/>
  <c r="D2" i="37"/>
  <c r="B8" i="6"/>
  <c r="M8" i="6" s="1"/>
  <c r="B10" i="6"/>
  <c r="M10" i="6"/>
  <c r="B14" i="6"/>
  <c r="M14" i="6" s="1"/>
  <c r="B18" i="6"/>
  <c r="M18" i="6" s="1"/>
  <c r="B6" i="6"/>
  <c r="G7" i="6"/>
  <c r="G8" i="6"/>
  <c r="G9" i="6"/>
  <c r="G10" i="6"/>
  <c r="G11" i="6"/>
  <c r="G12" i="6"/>
  <c r="G13" i="6"/>
  <c r="O13" i="6" s="1"/>
  <c r="G14" i="6"/>
  <c r="B16" i="6"/>
  <c r="M16" i="6" s="1"/>
  <c r="G17" i="6"/>
  <c r="G18" i="6"/>
  <c r="O18" i="6" s="1"/>
  <c r="G19" i="6"/>
  <c r="G2" i="37"/>
  <c r="E2" i="37"/>
  <c r="AK26" i="37"/>
  <c r="AP26" i="37"/>
  <c r="AK31" i="37"/>
  <c r="AK36" i="37"/>
  <c r="AK24" i="37"/>
  <c r="AP24" i="37" s="1"/>
  <c r="C6" i="6"/>
  <c r="E6" i="6"/>
  <c r="F6" i="6"/>
  <c r="H6" i="6"/>
  <c r="I6" i="6"/>
  <c r="J6" i="6"/>
  <c r="C7" i="6"/>
  <c r="E7" i="6"/>
  <c r="F7" i="6"/>
  <c r="H7" i="6"/>
  <c r="I7" i="6"/>
  <c r="J7" i="6"/>
  <c r="C8" i="6"/>
  <c r="E8" i="6"/>
  <c r="F8" i="6"/>
  <c r="H8" i="6"/>
  <c r="I8" i="6"/>
  <c r="J8" i="6"/>
  <c r="C9" i="6"/>
  <c r="E9" i="6"/>
  <c r="F9" i="6"/>
  <c r="H9" i="6"/>
  <c r="I9" i="6"/>
  <c r="J9" i="6"/>
  <c r="C10" i="6"/>
  <c r="E10" i="6"/>
  <c r="F10" i="6"/>
  <c r="D10" i="6" s="1"/>
  <c r="N10" i="6" s="1"/>
  <c r="H10" i="6"/>
  <c r="I10" i="6"/>
  <c r="J10" i="6"/>
  <c r="C11" i="6"/>
  <c r="E11" i="6"/>
  <c r="F11" i="6"/>
  <c r="D11" i="6" s="1"/>
  <c r="N11" i="6" s="1"/>
  <c r="H11" i="6"/>
  <c r="I11" i="6"/>
  <c r="J11" i="6"/>
  <c r="C12" i="6"/>
  <c r="E12" i="6"/>
  <c r="F12" i="6"/>
  <c r="H12" i="6"/>
  <c r="I12" i="6"/>
  <c r="J12" i="6"/>
  <c r="C13" i="6"/>
  <c r="E13" i="6"/>
  <c r="F13" i="6"/>
  <c r="D13" i="6" s="1"/>
  <c r="N13" i="6" s="1"/>
  <c r="H13" i="6"/>
  <c r="I13" i="6"/>
  <c r="J13" i="6"/>
  <c r="C14" i="6"/>
  <c r="E14" i="6"/>
  <c r="F14" i="6"/>
  <c r="D14" i="6" s="1"/>
  <c r="N14" i="6" s="1"/>
  <c r="H14" i="6"/>
  <c r="I14" i="6"/>
  <c r="J14" i="6"/>
  <c r="C15" i="6"/>
  <c r="E15" i="6"/>
  <c r="F15" i="6"/>
  <c r="H15" i="6"/>
  <c r="I15" i="6"/>
  <c r="J15" i="6"/>
  <c r="C16" i="6"/>
  <c r="E16" i="6"/>
  <c r="F16" i="6"/>
  <c r="D16" i="6" s="1"/>
  <c r="N16" i="6" s="1"/>
  <c r="H16" i="6"/>
  <c r="I16" i="6"/>
  <c r="J16" i="6"/>
  <c r="C17" i="6"/>
  <c r="E17" i="6"/>
  <c r="D17" i="6"/>
  <c r="N17" i="6" s="1"/>
  <c r="F17" i="6"/>
  <c r="H17" i="6"/>
  <c r="O17" i="6" s="1"/>
  <c r="I17" i="6"/>
  <c r="J17" i="6"/>
  <c r="C18" i="6"/>
  <c r="E18" i="6"/>
  <c r="F18" i="6"/>
  <c r="H18" i="6"/>
  <c r="I18" i="6"/>
  <c r="J18" i="6"/>
  <c r="C19" i="6"/>
  <c r="E19" i="6"/>
  <c r="D19" i="6" s="1"/>
  <c r="N19" i="6" s="1"/>
  <c r="F19" i="6"/>
  <c r="H19" i="6"/>
  <c r="I19" i="6"/>
  <c r="J19" i="6"/>
  <c r="A19" i="6"/>
  <c r="A7" i="6"/>
  <c r="A8" i="6"/>
  <c r="A9" i="6"/>
  <c r="A10" i="6"/>
  <c r="A11" i="6"/>
  <c r="A12" i="6"/>
  <c r="A13" i="6"/>
  <c r="A14" i="6"/>
  <c r="A15" i="6"/>
  <c r="A16" i="6"/>
  <c r="A17" i="6"/>
  <c r="A18" i="6"/>
  <c r="A6" i="6"/>
  <c r="F2" i="37"/>
  <c r="H2" i="37"/>
  <c r="I2" i="37"/>
  <c r="C2" i="37"/>
  <c r="J2" i="37"/>
  <c r="F5" i="58"/>
  <c r="F18" i="58"/>
  <c r="F17" i="58"/>
  <c r="F16" i="58"/>
  <c r="F15" i="58"/>
  <c r="F14" i="58"/>
  <c r="F13" i="58"/>
  <c r="F12" i="58"/>
  <c r="F11" i="58"/>
  <c r="F10" i="58"/>
  <c r="F9" i="58"/>
  <c r="F8" i="58"/>
  <c r="F7" i="58"/>
  <c r="F6" i="58"/>
  <c r="C6" i="58"/>
  <c r="C7" i="58"/>
  <c r="C8" i="58"/>
  <c r="C9" i="58"/>
  <c r="C10" i="58"/>
  <c r="C11" i="58"/>
  <c r="C12" i="58"/>
  <c r="C13" i="58"/>
  <c r="C14" i="58"/>
  <c r="C15" i="58"/>
  <c r="C16" i="58"/>
  <c r="C17" i="58"/>
  <c r="C18" i="58"/>
  <c r="C5" i="58"/>
  <c r="O14" i="6"/>
  <c r="B13" i="6"/>
  <c r="M13" i="6" s="1"/>
  <c r="B17" i="6"/>
  <c r="M17" i="6"/>
  <c r="B9" i="6"/>
  <c r="M9" i="6" s="1"/>
  <c r="B15" i="6"/>
  <c r="M15" i="6" s="1"/>
  <c r="B11" i="6"/>
  <c r="M11" i="6" s="1"/>
  <c r="D6" i="6"/>
  <c r="G15" i="6"/>
  <c r="G16" i="6"/>
  <c r="M6" i="6"/>
  <c r="B2" i="37"/>
  <c r="B7" i="6"/>
  <c r="M7" i="6"/>
  <c r="G6" i="6"/>
  <c r="AP25" i="37"/>
  <c r="B12" i="6"/>
  <c r="M12" i="6"/>
  <c r="B19" i="6"/>
  <c r="M19" i="6"/>
  <c r="I5" i="6" l="1"/>
  <c r="S5" i="6" s="1"/>
  <c r="F5" i="6"/>
  <c r="P5" i="6" s="1"/>
  <c r="C5" i="6"/>
  <c r="O19" i="6"/>
  <c r="O11" i="6"/>
  <c r="O7" i="6"/>
  <c r="B5" i="6"/>
  <c r="M5" i="6" s="1"/>
  <c r="G5" i="6"/>
  <c r="Q5" i="6" s="1"/>
  <c r="O15" i="6"/>
  <c r="D18" i="6"/>
  <c r="N18" i="6" s="1"/>
  <c r="O16" i="6"/>
  <c r="D15" i="6"/>
  <c r="N15" i="6" s="1"/>
  <c r="D12" i="6"/>
  <c r="N12" i="6" s="1"/>
  <c r="O9" i="6"/>
  <c r="D9" i="6"/>
  <c r="N9" i="6" s="1"/>
  <c r="J5" i="6"/>
  <c r="T5" i="6" s="1"/>
  <c r="D8" i="6"/>
  <c r="N8" i="6" s="1"/>
  <c r="H5" i="6"/>
  <c r="R5" i="6" s="1"/>
  <c r="E5" i="6"/>
  <c r="O5" i="6" s="1"/>
  <c r="AK30" i="37"/>
  <c r="AP30" i="37" s="1"/>
  <c r="O12" i="6"/>
  <c r="O10" i="6"/>
  <c r="O8" i="6"/>
  <c r="O6" i="6"/>
  <c r="D7" i="6"/>
  <c r="N7" i="6" s="1"/>
  <c r="N6" i="6"/>
  <c r="D5" i="6" l="1"/>
  <c r="N5" i="6" s="1"/>
</calcChain>
</file>

<file path=xl/sharedStrings.xml><?xml version="1.0" encoding="utf-8"?>
<sst xmlns="http://schemas.openxmlformats.org/spreadsheetml/2006/main" count="110" uniqueCount="76">
  <si>
    <t>Region</t>
  </si>
  <si>
    <t>Primary</t>
  </si>
  <si>
    <t>Lower Primary</t>
  </si>
  <si>
    <t>Upper Primary</t>
  </si>
  <si>
    <t>Secondary</t>
  </si>
  <si>
    <t>Junior Secondary</t>
  </si>
  <si>
    <t>Senior Secondary</t>
  </si>
  <si>
    <t>Other</t>
  </si>
  <si>
    <t>Ohangwena</t>
  </si>
  <si>
    <t>Oshikoto</t>
  </si>
  <si>
    <t>Omusati</t>
  </si>
  <si>
    <t>Oshana</t>
  </si>
  <si>
    <t>Kunene</t>
  </si>
  <si>
    <t>Erongo</t>
  </si>
  <si>
    <t>Otjozondjupa</t>
  </si>
  <si>
    <t>Omaheke</t>
  </si>
  <si>
    <t>Khomas</t>
  </si>
  <si>
    <t>Hardap</t>
  </si>
  <si>
    <t>National</t>
  </si>
  <si>
    <t>Total</t>
  </si>
  <si>
    <t>Subtotal Primary</t>
  </si>
  <si>
    <t>Subtotal Secondary</t>
  </si>
  <si>
    <t>Phase - Grade</t>
  </si>
  <si>
    <t>By Administrative Region</t>
  </si>
  <si>
    <t>Pre-Primary</t>
  </si>
  <si>
    <t>Pre-primary</t>
  </si>
  <si>
    <t>Row Labels</t>
  </si>
  <si>
    <t>Grand Total</t>
  </si>
  <si>
    <t>Sum of COUNT(GRD_GROUP)</t>
  </si>
  <si>
    <t>Column Labels</t>
  </si>
  <si>
    <t>100</t>
  </si>
  <si>
    <t>11</t>
  </si>
  <si>
    <t>12</t>
  </si>
  <si>
    <t>13</t>
  </si>
  <si>
    <t>15</t>
  </si>
  <si>
    <t>16</t>
  </si>
  <si>
    <t>17</t>
  </si>
  <si>
    <t>18</t>
  </si>
  <si>
    <t>19</t>
  </si>
  <si>
    <t>20</t>
  </si>
  <si>
    <t>21</t>
  </si>
  <si>
    <t>22</t>
  </si>
  <si>
    <t>23</t>
  </si>
  <si>
    <t>24</t>
  </si>
  <si>
    <t>201</t>
  </si>
  <si>
    <t>202</t>
  </si>
  <si>
    <t>203</t>
  </si>
  <si>
    <t>204</t>
  </si>
  <si>
    <t>205</t>
  </si>
  <si>
    <t>206</t>
  </si>
  <si>
    <t>207</t>
  </si>
  <si>
    <t>208</t>
  </si>
  <si>
    <t>209</t>
  </si>
  <si>
    <t>210</t>
  </si>
  <si>
    <t>212</t>
  </si>
  <si>
    <t>213</t>
  </si>
  <si>
    <t>321</t>
  </si>
  <si>
    <t>322</t>
  </si>
  <si>
    <t>401</t>
  </si>
  <si>
    <t>416</t>
  </si>
  <si>
    <t>417</t>
  </si>
  <si>
    <t>418</t>
  </si>
  <si>
    <t>419</t>
  </si>
  <si>
    <t>420</t>
  </si>
  <si>
    <t>421</t>
  </si>
  <si>
    <t>422</t>
  </si>
  <si>
    <t>500</t>
  </si>
  <si>
    <t>14</t>
  </si>
  <si>
    <t>//Karas</t>
  </si>
  <si>
    <t>Kavango East</t>
  </si>
  <si>
    <t>Kavango West</t>
  </si>
  <si>
    <t>Zambezi</t>
  </si>
  <si>
    <t>Sum of GRADEGROUPS</t>
  </si>
  <si>
    <t>211</t>
  </si>
  <si>
    <t>Table 9     Number of class groups by school phases in each region</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</si>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</sst>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font>
      <sz val="10"/>
      <name val="Arial"/>
    </font>
    <font>
      <b/>
      <sz val="10"/>
      <name val="Arial"/>
      <family val="2"/>
    </font>
    <font>
      <sz val="10"/>
      <name val="Arial"/>
      <family val="2"/>
    </font>
    <font>
      <b/>
      <sz val="11"/>
      <name val="Arial"/>
      <family val="2"/>
    </font>
    <font>
      <sz val="8"/>
      <name val="Arial"/>
      <family val="2"/>
    </font>
    <font>
      <sz val="9"/>
      <name val="Palatino"/>
      <family val="1"/>
    </font>
    <font>
      <b/>
      <sz val="9"/>
      <name val="Arial"/>
      <family val="2"/>
    </font>
    <font>
      <sz val="9"/>
      <name val="Arial"/>
      <family val="2"/>
    </font>
    <font>
      <b/>
      <sz val="10"/>
      <color indexed="8"/>
      <name val="Arial"/>
      <family val="2"/>
    </font>
    <font>
      <b/>
      <sz val="9"/>
      <color theme="0"/>
      <name val="Arial"/>
      <family val="2"/>
    </font>
  </fonts>
  <fills count="3">
    <fill>
      <patternFill patternType="none"/>
    </fill>
    <fill>
      <patternFill patternType="gray125"/>
    </fill>
    <fill>
      <patternFill patternType="solid">
        <fgColor rgb="FFC000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1" xfId="0" applyFont="1" applyBorder="1"/>
    <xf numFmtId="0" fontId="2" fillId="0" borderId="1" xfId="0" applyFont="1" applyBorder="1"/>
    <xf numFmtId="0" fontId="3" fillId="0" borderId="0" xfId="0" applyFont="1" applyAlignment="1">
      <alignment vertical="top"/>
    </xf>
    <xf numFmtId="0" fontId="5" fillId="0" borderId="0" xfId="0" applyFont="1" applyAlignment="1">
      <alignment horizontal="left"/>
    </xf>
    <xf numFmtId="0" fontId="5" fillId="0" borderId="0" xfId="0" applyFont="1" applyAlignment="1">
      <alignment horizontal="right"/>
    </xf>
    <xf numFmtId="0" fontId="1" fillId="0" borderId="2" xfId="0" applyFont="1" applyBorder="1"/>
    <xf numFmtId="1" fontId="2" fillId="0" borderId="3" xfId="0" applyNumberFormat="1" applyFont="1" applyBorder="1"/>
    <xf numFmtId="0" fontId="8" fillId="0" borderId="0" xfId="0" applyFont="1"/>
    <xf numFmtId="1" fontId="1" fillId="0" borderId="3" xfId="0" applyNumberFormat="1" applyFont="1" applyBorder="1"/>
    <xf numFmtId="164" fontId="0" fillId="0" borderId="0" xfId="0" applyNumberFormat="1"/>
    <xf numFmtId="1" fontId="2" fillId="0" borderId="3" xfId="0" applyNumberFormat="1" applyFont="1" applyBorder="1" applyAlignment="1">
      <alignment horizontal="right"/>
    </xf>
    <xf numFmtId="0" fontId="6" fillId="0" borderId="3" xfId="0" applyFont="1" applyBorder="1" applyAlignment="1">
      <alignment vertical="center"/>
    </xf>
    <xf numFmtId="0" fontId="7" fillId="0" borderId="3" xfId="0" applyFont="1" applyBorder="1"/>
    <xf numFmtId="164" fontId="6" fillId="0" borderId="3" xfId="0" applyNumberFormat="1" applyFont="1" applyBorder="1" applyAlignment="1">
      <alignment horizontal="center" vertical="center"/>
    </xf>
    <xf numFmtId="0" fontId="1" fillId="0" borderId="0" xfId="0" applyFont="1"/>
    <xf numFmtId="1" fontId="2" fillId="0" borderId="1" xfId="0" applyNumberFormat="1" applyFont="1" applyBorder="1"/>
    <xf numFmtId="0" fontId="0" fillId="0" borderId="3" xfId="0" applyBorder="1"/>
    <xf numFmtId="1" fontId="0" fillId="0" borderId="0" xfId="0" applyNumberFormat="1"/>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wrapText="1"/>
    </xf>
    <xf numFmtId="0" fontId="6" fillId="0" borderId="3" xfId="0" applyFont="1" applyBorder="1" applyAlignment="1">
      <alignment vertical="center"/>
    </xf>
    <xf numFmtId="0" fontId="7" fillId="0" borderId="3" xfId="0" applyFont="1" applyBorder="1"/>
    <xf numFmtId="164" fontId="6" fillId="0" borderId="3" xfId="0" applyNumberFormat="1" applyFont="1" applyBorder="1" applyAlignment="1">
      <alignment horizontal="center" vertical="center"/>
    </xf>
    <xf numFmtId="0" fontId="9" fillId="2" borderId="2"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4" fillId="0" borderId="0" xfId="0" applyFont="1" applyBorder="1" applyAlignment="1">
      <alignment vertical="center"/>
    </xf>
    <xf numFmtId="0" fontId="0" fillId="0" borderId="0" xfId="0" applyBorder="1"/>
    <xf numFmtId="0" fontId="5" fillId="0" borderId="0"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035014155619124"/>
          <c:y val="4.3165606622613879E-2"/>
          <c:w val="0.8752737567722999"/>
          <c:h val="0.5875318679189111"/>
        </c:manualLayout>
      </c:layout>
      <c:barChart>
        <c:barDir val="col"/>
        <c:grouping val="percentStacked"/>
        <c:varyColors val="0"/>
        <c:ser>
          <c:idx val="0"/>
          <c:order val="0"/>
          <c:tx>
            <c:strRef>
              <c:f>Table!$E$4</c:f>
              <c:strCache>
                <c:ptCount val="1"/>
                <c:pt idx="0">
                  <c:v>Lower Primary</c:v>
                </c:pt>
              </c:strCache>
            </c:strRef>
          </c:tx>
          <c:spPr>
            <a:pattFill prst="pct80">
              <a:fgClr>
                <a:schemeClr val="tx1"/>
              </a:fgClr>
              <a:bgClr>
                <a:schemeClr val="bg1"/>
              </a:bgClr>
            </a:pattFill>
            <a:ln w="3175">
              <a:solidFill>
                <a:srgbClr val="000000"/>
              </a:solidFill>
              <a:prstDash val="solid"/>
            </a:ln>
          </c:spPr>
          <c:invertIfNegative val="0"/>
          <c:cat>
            <c:strRef>
              <c:f>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Table!$E$6:$E$19</c:f>
              <c:numCache>
                <c:formatCode>General</c:formatCode>
                <c:ptCount val="14"/>
                <c:pt idx="0">
                  <c:v>297</c:v>
                </c:pt>
                <c:pt idx="1">
                  <c:v>496</c:v>
                </c:pt>
                <c:pt idx="2">
                  <c:v>331</c:v>
                </c:pt>
                <c:pt idx="3">
                  <c:v>786</c:v>
                </c:pt>
                <c:pt idx="4">
                  <c:v>695</c:v>
                </c:pt>
                <c:pt idx="5">
                  <c:v>888</c:v>
                </c:pt>
                <c:pt idx="6">
                  <c:v>471</c:v>
                </c:pt>
                <c:pt idx="7">
                  <c:v>1293</c:v>
                </c:pt>
                <c:pt idx="8">
                  <c:v>307</c:v>
                </c:pt>
                <c:pt idx="9">
                  <c:v>1307</c:v>
                </c:pt>
                <c:pt idx="10">
                  <c:v>628</c:v>
                </c:pt>
                <c:pt idx="11">
                  <c:v>936</c:v>
                </c:pt>
                <c:pt idx="12">
                  <c:v>569</c:v>
                </c:pt>
                <c:pt idx="13">
                  <c:v>474</c:v>
                </c:pt>
              </c:numCache>
            </c:numRef>
          </c:val>
        </c:ser>
        <c:ser>
          <c:idx val="1"/>
          <c:order val="1"/>
          <c:tx>
            <c:strRef>
              <c:f>Table!$F$4</c:f>
              <c:strCache>
                <c:ptCount val="1"/>
                <c:pt idx="0">
                  <c:v>Upper Primary</c:v>
                </c:pt>
              </c:strCache>
            </c:strRef>
          </c:tx>
          <c:spPr>
            <a:solidFill>
              <a:srgbClr val="C0C0C0"/>
            </a:solidFill>
            <a:ln w="3175">
              <a:solidFill>
                <a:srgbClr val="000000"/>
              </a:solidFill>
              <a:prstDash val="solid"/>
            </a:ln>
          </c:spPr>
          <c:invertIfNegative val="0"/>
          <c:cat>
            <c:strRef>
              <c:f>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Table!$F$6:$F$19</c:f>
              <c:numCache>
                <c:formatCode>General</c:formatCode>
                <c:ptCount val="14"/>
                <c:pt idx="0">
                  <c:v>199</c:v>
                </c:pt>
                <c:pt idx="1">
                  <c:v>298</c:v>
                </c:pt>
                <c:pt idx="2">
                  <c:v>224</c:v>
                </c:pt>
                <c:pt idx="3">
                  <c:v>373</c:v>
                </c:pt>
                <c:pt idx="4">
                  <c:v>283</c:v>
                </c:pt>
                <c:pt idx="5">
                  <c:v>611</c:v>
                </c:pt>
                <c:pt idx="6">
                  <c:v>233</c:v>
                </c:pt>
                <c:pt idx="7">
                  <c:v>848</c:v>
                </c:pt>
                <c:pt idx="8">
                  <c:v>177</c:v>
                </c:pt>
                <c:pt idx="9">
                  <c:v>847</c:v>
                </c:pt>
                <c:pt idx="10">
                  <c:v>440</c:v>
                </c:pt>
                <c:pt idx="11">
                  <c:v>586</c:v>
                </c:pt>
                <c:pt idx="12">
                  <c:v>341</c:v>
                </c:pt>
                <c:pt idx="13">
                  <c:v>284</c:v>
                </c:pt>
              </c:numCache>
            </c:numRef>
          </c:val>
        </c:ser>
        <c:ser>
          <c:idx val="2"/>
          <c:order val="2"/>
          <c:tx>
            <c:strRef>
              <c:f>Table!$H$4</c:f>
              <c:strCache>
                <c:ptCount val="1"/>
                <c:pt idx="0">
                  <c:v>Junior Secondary</c:v>
                </c:pt>
              </c:strCache>
            </c:strRef>
          </c:tx>
          <c:spPr>
            <a:solidFill>
              <a:srgbClr val="969696"/>
            </a:solidFill>
            <a:ln w="3175">
              <a:solidFill>
                <a:srgbClr val="000000"/>
              </a:solidFill>
              <a:prstDash val="solid"/>
            </a:ln>
          </c:spPr>
          <c:invertIfNegative val="0"/>
          <c:cat>
            <c:strRef>
              <c:f>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Table!$H$6:$H$19</c:f>
              <c:numCache>
                <c:formatCode>General</c:formatCode>
                <c:ptCount val="14"/>
                <c:pt idx="0">
                  <c:v>171</c:v>
                </c:pt>
                <c:pt idx="1">
                  <c:v>258</c:v>
                </c:pt>
                <c:pt idx="2">
                  <c:v>168</c:v>
                </c:pt>
                <c:pt idx="3">
                  <c:v>311</c:v>
                </c:pt>
                <c:pt idx="4">
                  <c:v>183</c:v>
                </c:pt>
                <c:pt idx="5">
                  <c:v>583</c:v>
                </c:pt>
                <c:pt idx="6">
                  <c:v>137</c:v>
                </c:pt>
                <c:pt idx="7">
                  <c:v>813</c:v>
                </c:pt>
                <c:pt idx="8">
                  <c:v>131</c:v>
                </c:pt>
                <c:pt idx="9">
                  <c:v>766</c:v>
                </c:pt>
                <c:pt idx="10">
                  <c:v>449</c:v>
                </c:pt>
                <c:pt idx="11">
                  <c:v>524</c:v>
                </c:pt>
                <c:pt idx="12">
                  <c:v>264</c:v>
                </c:pt>
                <c:pt idx="13">
                  <c:v>256</c:v>
                </c:pt>
              </c:numCache>
            </c:numRef>
          </c:val>
        </c:ser>
        <c:ser>
          <c:idx val="3"/>
          <c:order val="3"/>
          <c:tx>
            <c:strRef>
              <c:f>Table!$I$4</c:f>
              <c:strCache>
                <c:ptCount val="1"/>
                <c:pt idx="0">
                  <c:v>Senior Secondary</c:v>
                </c:pt>
              </c:strCache>
            </c:strRef>
          </c:tx>
          <c:spPr>
            <a:solidFill>
              <a:srgbClr val="808080"/>
            </a:solidFill>
            <a:ln w="3175">
              <a:solidFill>
                <a:srgbClr val="000000"/>
              </a:solidFill>
              <a:prstDash val="solid"/>
            </a:ln>
          </c:spPr>
          <c:invertIfNegative val="0"/>
          <c:cat>
            <c:strRef>
              <c:f>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Table!$I$6:$I$19</c:f>
              <c:numCache>
                <c:formatCode>General</c:formatCode>
                <c:ptCount val="14"/>
                <c:pt idx="0">
                  <c:v>45</c:v>
                </c:pt>
                <c:pt idx="1">
                  <c:v>78</c:v>
                </c:pt>
                <c:pt idx="2">
                  <c:v>38</c:v>
                </c:pt>
                <c:pt idx="3">
                  <c:v>79</c:v>
                </c:pt>
                <c:pt idx="4">
                  <c:v>33</c:v>
                </c:pt>
                <c:pt idx="5">
                  <c:v>219</c:v>
                </c:pt>
                <c:pt idx="6">
                  <c:v>23</c:v>
                </c:pt>
                <c:pt idx="7">
                  <c:v>147</c:v>
                </c:pt>
                <c:pt idx="8">
                  <c:v>25</c:v>
                </c:pt>
                <c:pt idx="9">
                  <c:v>172</c:v>
                </c:pt>
                <c:pt idx="10">
                  <c:v>153</c:v>
                </c:pt>
                <c:pt idx="11">
                  <c:v>137</c:v>
                </c:pt>
                <c:pt idx="12">
                  <c:v>58</c:v>
                </c:pt>
                <c:pt idx="13">
                  <c:v>77</c:v>
                </c:pt>
              </c:numCache>
            </c:numRef>
          </c:val>
        </c:ser>
        <c:ser>
          <c:idx val="4"/>
          <c:order val="4"/>
          <c:tx>
            <c:strRef>
              <c:f>Table!$J$4</c:f>
              <c:strCache>
                <c:ptCount val="1"/>
                <c:pt idx="0">
                  <c:v>Other</c:v>
                </c:pt>
              </c:strCache>
            </c:strRef>
          </c:tx>
          <c:spPr>
            <a:solidFill>
              <a:srgbClr val="000000"/>
            </a:solidFill>
            <a:ln w="3175">
              <a:solidFill>
                <a:srgbClr val="000000"/>
              </a:solidFill>
              <a:prstDash val="solid"/>
            </a:ln>
          </c:spPr>
          <c:invertIfNegative val="0"/>
          <c:cat>
            <c:strRef>
              <c:f>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Table!$J$6:$J$19</c:f>
              <c:numCache>
                <c:formatCode>General</c:formatCode>
                <c:ptCount val="14"/>
                <c:pt idx="0">
                  <c:v>5</c:v>
                </c:pt>
                <c:pt idx="1">
                  <c:v>11</c:v>
                </c:pt>
                <c:pt idx="2">
                  <c:v>21</c:v>
                </c:pt>
                <c:pt idx="3">
                  <c:v>12</c:v>
                </c:pt>
                <c:pt idx="4">
                  <c:v>5</c:v>
                </c:pt>
                <c:pt idx="5">
                  <c:v>62</c:v>
                </c:pt>
                <c:pt idx="6">
                  <c:v>1</c:v>
                </c:pt>
                <c:pt idx="7">
                  <c:v>1</c:v>
                </c:pt>
                <c:pt idx="8">
                  <c:v>2</c:v>
                </c:pt>
                <c:pt idx="9">
                  <c:v>1</c:v>
                </c:pt>
                <c:pt idx="10">
                  <c:v>1</c:v>
                </c:pt>
                <c:pt idx="11">
                  <c:v>1</c:v>
                </c:pt>
                <c:pt idx="12">
                  <c:v>16</c:v>
                </c:pt>
                <c:pt idx="13">
                  <c:v>1</c:v>
                </c:pt>
              </c:numCache>
            </c:numRef>
          </c:val>
        </c:ser>
        <c:dLbls>
          <c:showLegendKey val="0"/>
          <c:showVal val="0"/>
          <c:showCatName val="0"/>
          <c:showSerName val="0"/>
          <c:showPercent val="0"/>
          <c:showBubbleSize val="0"/>
        </c:dLbls>
        <c:gapWidth val="80"/>
        <c:overlap val="100"/>
        <c:axId val="45828352"/>
        <c:axId val="48169728"/>
      </c:barChart>
      <c:catAx>
        <c:axId val="45828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48169728"/>
        <c:crosses val="autoZero"/>
        <c:auto val="1"/>
        <c:lblAlgn val="ctr"/>
        <c:lblOffset val="100"/>
        <c:noMultiLvlLbl val="0"/>
      </c:catAx>
      <c:valAx>
        <c:axId val="4816972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5828352"/>
        <c:crosses val="autoZero"/>
        <c:crossBetween val="between"/>
      </c:valAx>
      <c:spPr>
        <a:noFill/>
        <a:ln w="3175">
          <a:solidFill>
            <a:srgbClr val="000000"/>
          </a:solidFill>
          <a:prstDash val="solid"/>
        </a:ln>
      </c:spPr>
    </c:plotArea>
    <c:legend>
      <c:legendPos val="r"/>
      <c:layout>
        <c:manualLayout>
          <c:xMode val="edge"/>
          <c:yMode val="edge"/>
          <c:x val="4.8141564900257068E-2"/>
          <c:y val="0.8281842723906867"/>
          <c:w val="0.26915511285143723"/>
          <c:h val="0.16149593311618393"/>
        </c:manualLayout>
      </c:layout>
      <c:overlay val="0"/>
      <c:spPr>
        <a:solidFill>
          <a:srgbClr val="FFFFFF"/>
        </a:solidFill>
        <a:ln w="25400">
          <a:noFill/>
        </a:ln>
      </c:spPr>
      <c:txPr>
        <a:bodyPr/>
        <a:lstStyle/>
        <a:p>
          <a:pPr>
            <a:defRPr sz="69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56" r="0.75000000000000056"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7620</xdr:colOff>
      <xdr:row>31</xdr:row>
      <xdr:rowOff>7620</xdr:rowOff>
    </xdr:from>
    <xdr:to>
      <xdr:col>5</xdr:col>
      <xdr:colOff>60960</xdr:colOff>
      <xdr:row>32</xdr:row>
      <xdr:rowOff>0</xdr:rowOff>
    </xdr:to>
    <xdr:sp macro="" textlink="">
      <xdr:nvSpPr>
        <xdr:cNvPr id="1165" name="Text Box 2"/>
        <xdr:cNvSpPr txBox="1">
          <a:spLocks noChangeArrowheads="1"/>
        </xdr:cNvSpPr>
      </xdr:nvSpPr>
      <xdr:spPr bwMode="auto">
        <a:xfrm>
          <a:off x="7620" y="6195060"/>
          <a:ext cx="3299460" cy="10668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213360</xdr:colOff>
      <xdr:row>31</xdr:row>
      <xdr:rowOff>7620</xdr:rowOff>
    </xdr:from>
    <xdr:to>
      <xdr:col>10</xdr:col>
      <xdr:colOff>0</xdr:colOff>
      <xdr:row>32</xdr:row>
      <xdr:rowOff>0</xdr:rowOff>
    </xdr:to>
    <xdr:sp macro="" textlink="">
      <xdr:nvSpPr>
        <xdr:cNvPr id="1166" name="Text Box 3"/>
        <xdr:cNvSpPr txBox="1">
          <a:spLocks noChangeArrowheads="1"/>
        </xdr:cNvSpPr>
      </xdr:nvSpPr>
      <xdr:spPr bwMode="auto">
        <a:xfrm>
          <a:off x="3459480" y="6195060"/>
          <a:ext cx="3078480" cy="10668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0</xdr:colOff>
      <xdr:row>2</xdr:row>
      <xdr:rowOff>9525</xdr:rowOff>
    </xdr:from>
    <xdr:to>
      <xdr:col>11</xdr:col>
      <xdr:colOff>2562341</xdr:colOff>
      <xdr:row>3</xdr:row>
      <xdr:rowOff>371475</xdr:rowOff>
    </xdr:to>
    <xdr:sp macro="" textlink="">
      <xdr:nvSpPr>
        <xdr:cNvPr id="2052" name="Text Box 4"/>
        <xdr:cNvSpPr txBox="1">
          <a:spLocks noChangeArrowheads="1"/>
        </xdr:cNvSpPr>
      </xdr:nvSpPr>
      <xdr:spPr bwMode="auto">
        <a:xfrm>
          <a:off x="6600825" y="342900"/>
          <a:ext cx="2486025" cy="54292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Figure 9:</a:t>
          </a:r>
        </a:p>
        <a:p>
          <a:pPr algn="l" rtl="0">
            <a:defRPr sz="1000"/>
          </a:pPr>
          <a:r>
            <a:rPr lang="en-US" sz="900" b="1" i="0" u="none" strike="noStrike" baseline="0">
              <a:solidFill>
                <a:srgbClr val="000000"/>
              </a:solidFill>
              <a:latin typeface="Arial"/>
              <a:cs typeface="Arial"/>
            </a:rPr>
            <a:t>% of class groups by school phases</a:t>
          </a:r>
        </a:p>
        <a:p>
          <a:pPr algn="l" rtl="0">
            <a:defRPr sz="1000"/>
          </a:pPr>
          <a:r>
            <a:rPr lang="en-US" sz="900" b="1" i="0" u="none" strike="noStrike" baseline="0">
              <a:solidFill>
                <a:srgbClr val="000000"/>
              </a:solidFill>
              <a:latin typeface="Arial"/>
              <a:cs typeface="Arial"/>
            </a:rPr>
            <a:t>in each region</a:t>
          </a:r>
        </a:p>
      </xdr:txBody>
    </xdr:sp>
    <xdr:clientData/>
  </xdr:twoCellAnchor>
  <xdr:twoCellAnchor>
    <xdr:from>
      <xdr:col>11</xdr:col>
      <xdr:colOff>0</xdr:colOff>
      <xdr:row>4</xdr:row>
      <xdr:rowOff>175260</xdr:rowOff>
    </xdr:from>
    <xdr:to>
      <xdr:col>11</xdr:col>
      <xdr:colOff>3482340</xdr:colOff>
      <xdr:row>23</xdr:row>
      <xdr:rowOff>76200</xdr:rowOff>
    </xdr:to>
    <xdr:graphicFrame macro="">
      <xdr:nvGraphicFramePr>
        <xdr:cNvPr id="116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582931</xdr:colOff>
      <xdr:row>23</xdr:row>
      <xdr:rowOff>188595</xdr:rowOff>
    </xdr:from>
    <xdr:to>
      <xdr:col>11</xdr:col>
      <xdr:colOff>1771650</xdr:colOff>
      <xdr:row>31</xdr:row>
      <xdr:rowOff>0</xdr:rowOff>
    </xdr:to>
    <xdr:sp macro="" textlink="">
      <xdr:nvSpPr>
        <xdr:cNvPr id="2054" name="Text Box 6"/>
        <xdr:cNvSpPr txBox="1">
          <a:spLocks noChangeArrowheads="1"/>
        </xdr:cNvSpPr>
      </xdr:nvSpPr>
      <xdr:spPr bwMode="auto">
        <a:xfrm>
          <a:off x="582931" y="4998720"/>
          <a:ext cx="7722869" cy="1249680"/>
        </a:xfrm>
        <a:prstGeom prst="rect">
          <a:avLst/>
        </a:prstGeom>
        <a:solidFill>
          <a:srgbClr val="FFFFFF"/>
        </a:solidFill>
        <a:ln w="9525">
          <a:solidFill>
            <a:schemeClr val="tx1"/>
          </a:solidFill>
          <a:miter lim="800000"/>
          <a:headEnd/>
          <a:tailEnd/>
        </a:ln>
      </xdr:spPr>
      <xdr:txBody>
        <a:bodyPr vertOverflow="clip" wrap="square" lIns="0" tIns="0" rIns="0" bIns="0" anchor="t" upright="1"/>
        <a:lstStyle/>
        <a:p>
          <a:pPr algn="l" rtl="1">
            <a:defRPr sz="1000"/>
          </a:pPr>
          <a:r>
            <a:rPr lang="en-US" sz="1000" b="0" i="0" strike="noStrike">
              <a:solidFill>
                <a:srgbClr val="000000"/>
              </a:solidFill>
              <a:latin typeface="Palatino"/>
            </a:rPr>
            <a:t> Table 9 shows the number of class groups per school phase for each region.The total number of class groups reported for 2016 was 23 424 with 15 222 in the primary phase and 6 298 in the secondary phase.</a:t>
          </a:r>
        </a:p>
        <a:p>
          <a:pPr algn="l" rtl="1">
            <a:defRPr sz="1000"/>
          </a:pPr>
          <a:r>
            <a:rPr lang="en-US" sz="1000" b="0" i="0" strike="noStrike">
              <a:solidFill>
                <a:srgbClr val="000000"/>
              </a:solidFill>
              <a:latin typeface="Palatino"/>
            </a:rPr>
            <a:t>Figure 9 shows the percentage of class groups by school phase in each region. Kavango West has a high percentage (59%) of class groups in the lower primary phase and low percentages for the other phases (upper primary, junior and senior secondary phases)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T35"/>
  <sheetViews>
    <sheetView tabSelected="1" view="pageBreakPreview" topLeftCell="A6" workbookViewId="0">
      <selection activeCell="I23" sqref="I23"/>
    </sheetView>
  </sheetViews>
  <sheetFormatPr defaultRowHeight="12.75"/>
  <cols>
    <col min="1" max="1" width="13.5703125" customWidth="1"/>
    <col min="2" max="3" width="7.5703125" customWidth="1"/>
    <col min="4" max="4" width="10.5703125" customWidth="1"/>
    <col min="5" max="6" width="7.5703125" customWidth="1"/>
    <col min="7" max="7" width="10.5703125" customWidth="1"/>
    <col min="8" max="8" width="9.42578125" customWidth="1"/>
    <col min="9" max="9" width="9.5703125" customWidth="1"/>
    <col min="10" max="10" width="10.5703125" customWidth="1"/>
    <col min="11" max="11" width="3.42578125" customWidth="1"/>
    <col min="12" max="12" width="50.85546875" customWidth="1"/>
  </cols>
  <sheetData>
    <row r="1" spans="1:20" ht="19.5" customHeight="1">
      <c r="A1" s="3" t="s">
        <v>74</v>
      </c>
    </row>
    <row r="2" spans="1:20" ht="6.75" customHeight="1"/>
    <row r="3" spans="1:20" ht="14.25" customHeight="1">
      <c r="A3" s="27" t="s">
        <v>0</v>
      </c>
      <c r="B3" s="29" t="s">
        <v>19</v>
      </c>
      <c r="C3" s="29" t="s">
        <v>25</v>
      </c>
      <c r="D3" s="24" t="s">
        <v>1</v>
      </c>
      <c r="E3" s="25"/>
      <c r="F3" s="26"/>
      <c r="G3" s="24" t="s">
        <v>4</v>
      </c>
      <c r="H3" s="25"/>
      <c r="I3" s="25"/>
      <c r="J3" s="19"/>
    </row>
    <row r="4" spans="1:20" ht="38.25" customHeight="1">
      <c r="A4" s="28"/>
      <c r="B4" s="30"/>
      <c r="C4" s="30"/>
      <c r="D4" s="20" t="s">
        <v>20</v>
      </c>
      <c r="E4" s="20" t="s">
        <v>2</v>
      </c>
      <c r="F4" s="20" t="s">
        <v>3</v>
      </c>
      <c r="G4" s="20" t="s">
        <v>21</v>
      </c>
      <c r="H4" s="20" t="s">
        <v>5</v>
      </c>
      <c r="I4" s="20" t="s">
        <v>6</v>
      </c>
      <c r="J4" s="20" t="s">
        <v>7</v>
      </c>
    </row>
    <row r="5" spans="1:20" ht="17.100000000000001" customHeight="1">
      <c r="A5" s="12" t="s">
        <v>18</v>
      </c>
      <c r="B5" s="14">
        <f>SUM(B6:B19)</f>
        <v>23424</v>
      </c>
      <c r="C5" s="14">
        <f t="shared" ref="C5:J5" si="0">SUM(C6:C19)</f>
        <v>1764</v>
      </c>
      <c r="D5" s="14">
        <f>SUM(D6:D19)</f>
        <v>15222</v>
      </c>
      <c r="E5" s="14">
        <f>SUM(E6:E19)</f>
        <v>9478</v>
      </c>
      <c r="F5" s="14">
        <f>SUM(F6:F19)</f>
        <v>5744</v>
      </c>
      <c r="G5" s="14">
        <f t="shared" si="0"/>
        <v>6298</v>
      </c>
      <c r="H5" s="14">
        <f t="shared" si="0"/>
        <v>5014</v>
      </c>
      <c r="I5" s="14">
        <f t="shared" si="0"/>
        <v>1284</v>
      </c>
      <c r="J5" s="14">
        <f t="shared" si="0"/>
        <v>140</v>
      </c>
      <c r="M5" t="b">
        <f>ABS(B5-Enrolment!B2)&lt;0.0001</f>
        <v>1</v>
      </c>
      <c r="N5" t="b">
        <f>ABS(D5-Enrolment!D2)&lt;0.0001</f>
        <v>1</v>
      </c>
      <c r="O5" t="b">
        <f>ABS(E5-Enrolment!E2)&lt;0.0001</f>
        <v>1</v>
      </c>
      <c r="P5" t="b">
        <f>ABS(F5-Enrolment!F2)&lt;0.0001</f>
        <v>1</v>
      </c>
      <c r="Q5" t="b">
        <f>ABS(G5-Enrolment!G2)&lt;0.0001</f>
        <v>1</v>
      </c>
      <c r="R5" t="b">
        <f>ABS(H5-Enrolment!H2)&lt;0.0001</f>
        <v>1</v>
      </c>
      <c r="S5" t="b">
        <f>ABS(I5-Enrolment!I2)&lt;0.0001</f>
        <v>1</v>
      </c>
      <c r="T5" t="b">
        <f>ABS(J5-Enrolment!J2)&lt;0.0001</f>
        <v>1</v>
      </c>
    </row>
    <row r="6" spans="1:20" ht="15.75" customHeight="1">
      <c r="A6" s="13" t="str">
        <f>Enrolment!A3</f>
        <v>//Karas</v>
      </c>
      <c r="B6" s="13">
        <f>Enrolment!B3</f>
        <v>787</v>
      </c>
      <c r="C6" s="13">
        <f>Enrolment!C3</f>
        <v>70</v>
      </c>
      <c r="D6" s="13">
        <f>F6+E6</f>
        <v>496</v>
      </c>
      <c r="E6" s="13">
        <f>Enrolment!E3</f>
        <v>297</v>
      </c>
      <c r="F6" s="13">
        <f>Enrolment!F3</f>
        <v>199</v>
      </c>
      <c r="G6" s="13">
        <f>Enrolment!G3</f>
        <v>216</v>
      </c>
      <c r="H6" s="13">
        <f>Enrolment!H3</f>
        <v>171</v>
      </c>
      <c r="I6" s="13">
        <f>Enrolment!I3</f>
        <v>45</v>
      </c>
      <c r="J6" s="13">
        <f>Enrolment!J3</f>
        <v>5</v>
      </c>
      <c r="M6" t="b">
        <f>ABS(B6-Enrolment!B3)&lt;0.0001</f>
        <v>1</v>
      </c>
      <c r="N6" t="b">
        <f>ABS(D6-E6-F6)&lt;0.0001</f>
        <v>1</v>
      </c>
      <c r="O6" t="b">
        <f>ABS(G6-H6-I6)&lt;0.0001</f>
        <v>1</v>
      </c>
    </row>
    <row r="7" spans="1:20" ht="15.75" customHeight="1">
      <c r="A7" s="13" t="str">
        <f>Enrolment!A4</f>
        <v>Erongo</v>
      </c>
      <c r="B7" s="13">
        <f>Enrolment!B4</f>
        <v>1227</v>
      </c>
      <c r="C7" s="13">
        <f>Enrolment!C4</f>
        <v>86</v>
      </c>
      <c r="D7" s="13">
        <f t="shared" ref="D7:D19" si="1">F7+E7</f>
        <v>794</v>
      </c>
      <c r="E7" s="13">
        <f>Enrolment!E4</f>
        <v>496</v>
      </c>
      <c r="F7" s="13">
        <f>Enrolment!F4</f>
        <v>298</v>
      </c>
      <c r="G7" s="13">
        <f>Enrolment!G4</f>
        <v>336</v>
      </c>
      <c r="H7" s="13">
        <f>Enrolment!H4</f>
        <v>258</v>
      </c>
      <c r="I7" s="13">
        <f>Enrolment!I4</f>
        <v>78</v>
      </c>
      <c r="J7" s="13">
        <f>Enrolment!J4</f>
        <v>11</v>
      </c>
      <c r="M7" t="b">
        <f>ABS(B7-Enrolment!B4)&lt;0.0001</f>
        <v>1</v>
      </c>
      <c r="N7" t="b">
        <f>ABS(D7-E7-F7)&lt;0.0001</f>
        <v>1</v>
      </c>
      <c r="O7" t="b">
        <f>ABS(G7-H7-I7)&lt;0.0001</f>
        <v>1</v>
      </c>
    </row>
    <row r="8" spans="1:20" ht="15.75" customHeight="1">
      <c r="A8" s="13" t="str">
        <f>Enrolment!A5</f>
        <v>Hardap</v>
      </c>
      <c r="B8" s="13">
        <f>Enrolment!B5</f>
        <v>861</v>
      </c>
      <c r="C8" s="13">
        <f>Enrolment!C5</f>
        <v>79</v>
      </c>
      <c r="D8" s="13">
        <f t="shared" si="1"/>
        <v>555</v>
      </c>
      <c r="E8" s="13">
        <f>Enrolment!E5</f>
        <v>331</v>
      </c>
      <c r="F8" s="13">
        <f>Enrolment!F5</f>
        <v>224</v>
      </c>
      <c r="G8" s="13">
        <f>Enrolment!G5</f>
        <v>206</v>
      </c>
      <c r="H8" s="13">
        <f>Enrolment!H5</f>
        <v>168</v>
      </c>
      <c r="I8" s="13">
        <f>Enrolment!I5</f>
        <v>38</v>
      </c>
      <c r="J8" s="13">
        <f>Enrolment!J5</f>
        <v>21</v>
      </c>
      <c r="M8" t="b">
        <f>ABS(B8-Enrolment!B5)&lt;0.0001</f>
        <v>1</v>
      </c>
      <c r="N8" t="b">
        <f>ABS(D8-E8-F8)&lt;0.0001</f>
        <v>1</v>
      </c>
      <c r="O8" t="b">
        <f>ABS(G8-H8-I8)&lt;0.0001</f>
        <v>1</v>
      </c>
    </row>
    <row r="9" spans="1:20" ht="15.75" customHeight="1">
      <c r="A9" s="13" t="str">
        <f>Enrolment!A6</f>
        <v>Kavango East</v>
      </c>
      <c r="B9" s="13">
        <f>Enrolment!B6</f>
        <v>1662</v>
      </c>
      <c r="C9" s="13">
        <f>Enrolment!C6</f>
        <v>101</v>
      </c>
      <c r="D9" s="13">
        <f t="shared" si="1"/>
        <v>1159</v>
      </c>
      <c r="E9" s="13">
        <f>Enrolment!E6</f>
        <v>786</v>
      </c>
      <c r="F9" s="13">
        <f>Enrolment!F6</f>
        <v>373</v>
      </c>
      <c r="G9" s="13">
        <f>Enrolment!G6</f>
        <v>390</v>
      </c>
      <c r="H9" s="13">
        <f>Enrolment!H6</f>
        <v>311</v>
      </c>
      <c r="I9" s="13">
        <f>Enrolment!I6</f>
        <v>79</v>
      </c>
      <c r="J9" s="13">
        <f>Enrolment!J6</f>
        <v>12</v>
      </c>
      <c r="M9" t="b">
        <f>ABS(B9-Enrolment!B6)&lt;0.0001</f>
        <v>1</v>
      </c>
      <c r="N9" t="b">
        <f t="shared" ref="N9:N19" si="2">ABS(D9-E9-F9)&lt;0.0001</f>
        <v>1</v>
      </c>
      <c r="O9" t="b">
        <f t="shared" ref="O9:O19" si="3">ABS(G9-H9-I9)&lt;0.0001</f>
        <v>1</v>
      </c>
    </row>
    <row r="10" spans="1:20" ht="15.75" customHeight="1">
      <c r="A10" s="13" t="str">
        <f>Enrolment!A7</f>
        <v>Kavango West</v>
      </c>
      <c r="B10" s="13">
        <f>Enrolment!B7</f>
        <v>1299</v>
      </c>
      <c r="C10" s="13">
        <f>Enrolment!C7</f>
        <v>100</v>
      </c>
      <c r="D10" s="13">
        <f t="shared" si="1"/>
        <v>978</v>
      </c>
      <c r="E10" s="13">
        <f>Enrolment!E7</f>
        <v>695</v>
      </c>
      <c r="F10" s="13">
        <f>Enrolment!F7</f>
        <v>283</v>
      </c>
      <c r="G10" s="13">
        <f>Enrolment!G7</f>
        <v>216</v>
      </c>
      <c r="H10" s="13">
        <f>Enrolment!H7</f>
        <v>183</v>
      </c>
      <c r="I10" s="13">
        <f>Enrolment!I7</f>
        <v>33</v>
      </c>
      <c r="J10" s="13">
        <f>Enrolment!J7</f>
        <v>5</v>
      </c>
      <c r="M10" t="b">
        <f>ABS(B10-Enrolment!B7)&lt;0.0001</f>
        <v>1</v>
      </c>
      <c r="N10" t="b">
        <f t="shared" si="2"/>
        <v>1</v>
      </c>
      <c r="O10" t="b">
        <f t="shared" si="3"/>
        <v>1</v>
      </c>
    </row>
    <row r="11" spans="1:20" ht="15.75" customHeight="1">
      <c r="A11" s="13" t="str">
        <f>Enrolment!A8</f>
        <v>Khomas</v>
      </c>
      <c r="B11" s="13">
        <f>Enrolment!B8</f>
        <v>2533</v>
      </c>
      <c r="C11" s="13">
        <f>Enrolment!C8</f>
        <v>170</v>
      </c>
      <c r="D11" s="13">
        <f t="shared" si="1"/>
        <v>1499</v>
      </c>
      <c r="E11" s="13">
        <f>Enrolment!E8</f>
        <v>888</v>
      </c>
      <c r="F11" s="13">
        <f>Enrolment!F8</f>
        <v>611</v>
      </c>
      <c r="G11" s="13">
        <f>Enrolment!G8</f>
        <v>802</v>
      </c>
      <c r="H11" s="13">
        <f>Enrolment!H8</f>
        <v>583</v>
      </c>
      <c r="I11" s="13">
        <f>Enrolment!I8</f>
        <v>219</v>
      </c>
      <c r="J11" s="13">
        <f>Enrolment!J8</f>
        <v>62</v>
      </c>
      <c r="M11" t="b">
        <f>ABS(B11-Enrolment!B8)&lt;0.0001</f>
        <v>1</v>
      </c>
      <c r="N11" t="b">
        <f t="shared" si="2"/>
        <v>1</v>
      </c>
      <c r="O11" t="b">
        <f t="shared" si="3"/>
        <v>1</v>
      </c>
    </row>
    <row r="12" spans="1:20" ht="15.75" customHeight="1">
      <c r="A12" s="13" t="str">
        <f>Enrolment!A9</f>
        <v>Kunene</v>
      </c>
      <c r="B12" s="13">
        <f>Enrolment!B9</f>
        <v>954</v>
      </c>
      <c r="C12" s="13">
        <f>Enrolment!C9</f>
        <v>89</v>
      </c>
      <c r="D12" s="13">
        <f t="shared" si="1"/>
        <v>704</v>
      </c>
      <c r="E12" s="13">
        <f>Enrolment!E9</f>
        <v>471</v>
      </c>
      <c r="F12" s="13">
        <f>Enrolment!F9</f>
        <v>233</v>
      </c>
      <c r="G12" s="13">
        <f>Enrolment!G9</f>
        <v>160</v>
      </c>
      <c r="H12" s="13">
        <f>Enrolment!H9</f>
        <v>137</v>
      </c>
      <c r="I12" s="13">
        <f>Enrolment!I9</f>
        <v>23</v>
      </c>
      <c r="J12" s="13">
        <f>Enrolment!J9</f>
        <v>1</v>
      </c>
      <c r="M12" t="b">
        <f>ABS(B12-Enrolment!B9)&lt;0.0001</f>
        <v>1</v>
      </c>
      <c r="N12" t="b">
        <f t="shared" si="2"/>
        <v>1</v>
      </c>
      <c r="O12" t="b">
        <f t="shared" si="3"/>
        <v>1</v>
      </c>
    </row>
    <row r="13" spans="1:20" ht="15.75" customHeight="1">
      <c r="A13" s="13" t="str">
        <f>Enrolment!A10</f>
        <v>Ohangwena</v>
      </c>
      <c r="B13" s="13">
        <f>Enrolment!B10</f>
        <v>3306</v>
      </c>
      <c r="C13" s="13">
        <f>Enrolment!C10</f>
        <v>204</v>
      </c>
      <c r="D13" s="13">
        <f t="shared" si="1"/>
        <v>2141</v>
      </c>
      <c r="E13" s="13">
        <f>Enrolment!E10</f>
        <v>1293</v>
      </c>
      <c r="F13" s="13">
        <f>Enrolment!F10</f>
        <v>848</v>
      </c>
      <c r="G13" s="13">
        <f>Enrolment!G10</f>
        <v>960</v>
      </c>
      <c r="H13" s="13">
        <f>Enrolment!H10</f>
        <v>813</v>
      </c>
      <c r="I13" s="13">
        <f>Enrolment!I10</f>
        <v>147</v>
      </c>
      <c r="J13" s="13">
        <f>Enrolment!J10</f>
        <v>1</v>
      </c>
      <c r="M13" t="b">
        <f>ABS(B13-Enrolment!B10)&lt;0.0001</f>
        <v>1</v>
      </c>
      <c r="N13" t="b">
        <f t="shared" si="2"/>
        <v>1</v>
      </c>
      <c r="O13" t="b">
        <f t="shared" si="3"/>
        <v>1</v>
      </c>
    </row>
    <row r="14" spans="1:20" ht="15.75" customHeight="1">
      <c r="A14" s="13" t="str">
        <f>Enrolment!A11</f>
        <v>Omaheke</v>
      </c>
      <c r="B14" s="13">
        <f>Enrolment!B11</f>
        <v>695</v>
      </c>
      <c r="C14" s="13">
        <f>Enrolment!C11</f>
        <v>53</v>
      </c>
      <c r="D14" s="13">
        <f t="shared" si="1"/>
        <v>484</v>
      </c>
      <c r="E14" s="13">
        <f>Enrolment!E11</f>
        <v>307</v>
      </c>
      <c r="F14" s="13">
        <f>Enrolment!F11</f>
        <v>177</v>
      </c>
      <c r="G14" s="13">
        <f>Enrolment!G11</f>
        <v>156</v>
      </c>
      <c r="H14" s="13">
        <f>Enrolment!H11</f>
        <v>131</v>
      </c>
      <c r="I14" s="13">
        <f>Enrolment!I11</f>
        <v>25</v>
      </c>
      <c r="J14" s="13">
        <f>Enrolment!J11</f>
        <v>2</v>
      </c>
      <c r="M14" t="b">
        <f>ABS(B14-Enrolment!B11)&lt;0.0001</f>
        <v>1</v>
      </c>
      <c r="N14" t="b">
        <f t="shared" si="2"/>
        <v>1</v>
      </c>
      <c r="O14" t="b">
        <f t="shared" si="3"/>
        <v>1</v>
      </c>
    </row>
    <row r="15" spans="1:20" ht="15.75" customHeight="1">
      <c r="A15" s="13" t="str">
        <f>Enrolment!A12</f>
        <v>Omusati</v>
      </c>
      <c r="B15" s="13">
        <f>Enrolment!B12</f>
        <v>3376</v>
      </c>
      <c r="C15" s="13">
        <f>Enrolment!C12</f>
        <v>283</v>
      </c>
      <c r="D15" s="13">
        <f t="shared" si="1"/>
        <v>2154</v>
      </c>
      <c r="E15" s="13">
        <f>Enrolment!E12</f>
        <v>1307</v>
      </c>
      <c r="F15" s="13">
        <f>Enrolment!F12</f>
        <v>847</v>
      </c>
      <c r="G15" s="13">
        <f>Enrolment!G12</f>
        <v>938</v>
      </c>
      <c r="H15" s="13">
        <f>Enrolment!H12</f>
        <v>766</v>
      </c>
      <c r="I15" s="13">
        <f>Enrolment!I12</f>
        <v>172</v>
      </c>
      <c r="J15" s="13">
        <f>Enrolment!J12</f>
        <v>1</v>
      </c>
      <c r="M15" t="b">
        <f>ABS(B15-Enrolment!B12)&lt;0.0001</f>
        <v>1</v>
      </c>
      <c r="N15" t="b">
        <f t="shared" si="2"/>
        <v>1</v>
      </c>
      <c r="O15" t="b">
        <f t="shared" si="3"/>
        <v>1</v>
      </c>
    </row>
    <row r="16" spans="1:20" ht="15.75" customHeight="1">
      <c r="A16" s="13" t="str">
        <f>Enrolment!A13</f>
        <v>Oshana</v>
      </c>
      <c r="B16" s="13">
        <f>Enrolment!B13</f>
        <v>1795</v>
      </c>
      <c r="C16" s="13">
        <f>Enrolment!C13</f>
        <v>124</v>
      </c>
      <c r="D16" s="13">
        <f t="shared" si="1"/>
        <v>1068</v>
      </c>
      <c r="E16" s="13">
        <f>Enrolment!E13</f>
        <v>628</v>
      </c>
      <c r="F16" s="13">
        <f>Enrolment!F13</f>
        <v>440</v>
      </c>
      <c r="G16" s="13">
        <f>Enrolment!G13</f>
        <v>602</v>
      </c>
      <c r="H16" s="13">
        <f>Enrolment!H13</f>
        <v>449</v>
      </c>
      <c r="I16" s="13">
        <f>Enrolment!I13</f>
        <v>153</v>
      </c>
      <c r="J16" s="13">
        <f>Enrolment!J13</f>
        <v>1</v>
      </c>
      <c r="M16" t="b">
        <f>ABS(B16-Enrolment!B13)&lt;0.0001</f>
        <v>1</v>
      </c>
      <c r="N16" t="b">
        <f t="shared" si="2"/>
        <v>1</v>
      </c>
      <c r="O16" t="b">
        <f t="shared" si="3"/>
        <v>1</v>
      </c>
    </row>
    <row r="17" spans="1:15" ht="15.75" customHeight="1">
      <c r="A17" s="13" t="str">
        <f>Enrolment!A14</f>
        <v>Oshikoto</v>
      </c>
      <c r="B17" s="13">
        <f>Enrolment!B14</f>
        <v>2368</v>
      </c>
      <c r="C17" s="13">
        <f>Enrolment!C14</f>
        <v>184</v>
      </c>
      <c r="D17" s="13">
        <f t="shared" si="1"/>
        <v>1522</v>
      </c>
      <c r="E17" s="13">
        <f>Enrolment!E14</f>
        <v>936</v>
      </c>
      <c r="F17" s="13">
        <f>Enrolment!F14</f>
        <v>586</v>
      </c>
      <c r="G17" s="13">
        <f>Enrolment!G14</f>
        <v>661</v>
      </c>
      <c r="H17" s="13">
        <f>Enrolment!H14</f>
        <v>524</v>
      </c>
      <c r="I17" s="13">
        <f>Enrolment!I14</f>
        <v>137</v>
      </c>
      <c r="J17" s="13">
        <f>Enrolment!J14</f>
        <v>1</v>
      </c>
      <c r="M17" t="b">
        <f>ABS(B17-Enrolment!B14)&lt;0.0001</f>
        <v>1</v>
      </c>
      <c r="N17" t="b">
        <f t="shared" si="2"/>
        <v>1</v>
      </c>
      <c r="O17" t="b">
        <f t="shared" si="3"/>
        <v>1</v>
      </c>
    </row>
    <row r="18" spans="1:15" ht="15.75" customHeight="1">
      <c r="A18" s="13" t="str">
        <f>Enrolment!A15</f>
        <v>Otjozondjupa</v>
      </c>
      <c r="B18" s="13">
        <f>Enrolment!B15</f>
        <v>1347</v>
      </c>
      <c r="C18" s="13">
        <f>Enrolment!C15</f>
        <v>99</v>
      </c>
      <c r="D18" s="13">
        <f t="shared" si="1"/>
        <v>910</v>
      </c>
      <c r="E18" s="13">
        <f>Enrolment!E15</f>
        <v>569</v>
      </c>
      <c r="F18" s="13">
        <f>Enrolment!F15</f>
        <v>341</v>
      </c>
      <c r="G18" s="13">
        <f>Enrolment!G15</f>
        <v>322</v>
      </c>
      <c r="H18" s="13">
        <f>Enrolment!H15</f>
        <v>264</v>
      </c>
      <c r="I18" s="13">
        <f>Enrolment!I15</f>
        <v>58</v>
      </c>
      <c r="J18" s="13">
        <f>Enrolment!J15</f>
        <v>16</v>
      </c>
      <c r="M18" t="b">
        <f>ABS(B18-Enrolment!B15)&lt;0.0001</f>
        <v>1</v>
      </c>
      <c r="N18" t="b">
        <f t="shared" si="2"/>
        <v>1</v>
      </c>
      <c r="O18" t="b">
        <f t="shared" si="3"/>
        <v>1</v>
      </c>
    </row>
    <row r="19" spans="1:15" ht="15.75" customHeight="1">
      <c r="A19" s="13" t="str">
        <f>Enrolment!A16</f>
        <v>Zambezi</v>
      </c>
      <c r="B19" s="13">
        <f>Enrolment!B16</f>
        <v>1214</v>
      </c>
      <c r="C19" s="13">
        <f>Enrolment!C16</f>
        <v>122</v>
      </c>
      <c r="D19" s="13">
        <f t="shared" si="1"/>
        <v>758</v>
      </c>
      <c r="E19" s="13">
        <f>Enrolment!E16</f>
        <v>474</v>
      </c>
      <c r="F19" s="13">
        <f>Enrolment!F16</f>
        <v>284</v>
      </c>
      <c r="G19" s="13">
        <f>Enrolment!G16</f>
        <v>333</v>
      </c>
      <c r="H19" s="13">
        <f>Enrolment!H16</f>
        <v>256</v>
      </c>
      <c r="I19" s="13">
        <f>Enrolment!I16</f>
        <v>77</v>
      </c>
      <c r="J19" s="13">
        <f>Enrolment!J16</f>
        <v>1</v>
      </c>
      <c r="M19" t="b">
        <f>ABS(B19-Enrolment!B16)&lt;0.0001</f>
        <v>1</v>
      </c>
      <c r="N19" t="b">
        <f t="shared" si="2"/>
        <v>1</v>
      </c>
      <c r="O19" t="b">
        <f t="shared" si="3"/>
        <v>1</v>
      </c>
    </row>
    <row r="20" spans="1:15" ht="15.75" customHeight="1">
      <c r="D20" s="10"/>
    </row>
    <row r="21" spans="1:15" ht="15.75" customHeight="1"/>
    <row r="22" spans="1:15" ht="15.75" customHeight="1"/>
    <row r="23" spans="1:15" ht="15.75" customHeight="1"/>
    <row r="24" spans="1:15" ht="15.75" customHeight="1"/>
    <row r="25" spans="1:15" ht="15.75" customHeight="1"/>
    <row r="26" spans="1:15" ht="15.75" customHeight="1"/>
    <row r="27" spans="1:15" ht="15.75" customHeight="1"/>
    <row r="28" spans="1:15" ht="15.75" customHeight="1"/>
    <row r="29" spans="1:15" ht="15.75" customHeight="1"/>
    <row r="30" spans="1:15" ht="15.75" customHeight="1">
      <c r="A30" s="31"/>
      <c r="B30" s="31"/>
      <c r="C30" s="31"/>
      <c r="D30" s="31"/>
      <c r="E30" s="31"/>
      <c r="F30" s="31"/>
      <c r="G30" s="31"/>
      <c r="H30" s="31"/>
      <c r="I30" s="31"/>
      <c r="J30" s="31"/>
      <c r="K30" s="31"/>
      <c r="L30" s="31"/>
    </row>
    <row r="31" spans="1:15" ht="3" customHeight="1">
      <c r="A31" s="32"/>
      <c r="B31" s="32"/>
      <c r="C31" s="32"/>
      <c r="D31" s="32"/>
      <c r="E31" s="32"/>
      <c r="F31" s="32"/>
      <c r="G31" s="32"/>
      <c r="H31" s="32"/>
      <c r="I31" s="32"/>
      <c r="J31" s="32"/>
      <c r="K31" s="32"/>
      <c r="L31" s="32"/>
    </row>
    <row r="32" spans="1:15" ht="9" customHeight="1">
      <c r="A32" s="32"/>
      <c r="B32" s="32"/>
      <c r="C32" s="32"/>
      <c r="D32" s="32"/>
      <c r="E32" s="32"/>
      <c r="F32" s="32"/>
      <c r="G32" s="32"/>
      <c r="H32" s="32"/>
      <c r="I32" s="32"/>
      <c r="J32" s="32"/>
      <c r="K32" s="32"/>
      <c r="L32" s="32"/>
    </row>
    <row r="33" spans="1:12" ht="56.45" customHeight="1">
      <c r="A33" s="32"/>
      <c r="B33" s="33"/>
      <c r="C33" s="33"/>
      <c r="D33" s="33"/>
      <c r="E33" s="33"/>
      <c r="F33" s="33"/>
      <c r="G33" s="33"/>
      <c r="H33" s="33"/>
      <c r="I33" s="33"/>
      <c r="J33" s="33"/>
      <c r="K33" s="33"/>
      <c r="L33" s="32"/>
    </row>
    <row r="34" spans="1:12" ht="28.5" customHeight="1"/>
    <row r="35" spans="1:12">
      <c r="A35" s="4" t="s">
        <v>75</v>
      </c>
      <c r="L35" s="5">
        <v>29</v>
      </c>
    </row>
  </sheetData>
  <mergeCells count="5">
    <mergeCell ref="D3:F3"/>
    <mergeCell ref="G3:I3"/>
    <mergeCell ref="A3:A4"/>
    <mergeCell ref="B3:B4"/>
    <mergeCell ref="C3:C4"/>
  </mergeCells>
  <phoneticPr fontId="0" type="noConversion"/>
  <pageMargins left="0.72" right="0.47244094488188981" top="0.47244094488188981" bottom="0.31496062992125984" header="0.51181102362204722" footer="0.31496062992125984"/>
  <pageSetup paperSize="9" scale="89"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Q56"/>
  <sheetViews>
    <sheetView showGridLines="0" workbookViewId="0">
      <selection activeCell="A42" sqref="A42:XFD56"/>
    </sheetView>
  </sheetViews>
  <sheetFormatPr defaultRowHeight="12.75"/>
  <cols>
    <col min="1" max="1" width="24.42578125" bestFit="1" customWidth="1"/>
    <col min="2" max="2" width="14" bestFit="1" customWidth="1"/>
    <col min="3" max="3" width="14" customWidth="1"/>
    <col min="4" max="4" width="12" bestFit="1" customWidth="1"/>
    <col min="5" max="6" width="12.85546875" bestFit="1" customWidth="1"/>
    <col min="7" max="7" width="12" bestFit="1" customWidth="1"/>
    <col min="8" max="8" width="15.42578125" bestFit="1" customWidth="1"/>
    <col min="9" max="9" width="15.85546875" bestFit="1" customWidth="1"/>
    <col min="10" max="10" width="5.5703125" bestFit="1" customWidth="1"/>
    <col min="11" max="11" width="10.5703125" bestFit="1" customWidth="1"/>
  </cols>
  <sheetData>
    <row r="1" spans="1:10">
      <c r="B1" s="1" t="s">
        <v>22</v>
      </c>
      <c r="C1" s="1" t="s">
        <v>24</v>
      </c>
      <c r="D1" s="1" t="s">
        <v>1</v>
      </c>
      <c r="E1" s="2" t="s">
        <v>2</v>
      </c>
      <c r="F1" s="2" t="s">
        <v>3</v>
      </c>
      <c r="G1" s="1" t="s">
        <v>4</v>
      </c>
      <c r="H1" s="2" t="s">
        <v>5</v>
      </c>
      <c r="I1" s="2" t="s">
        <v>6</v>
      </c>
      <c r="J1" s="2" t="s">
        <v>7</v>
      </c>
    </row>
    <row r="2" spans="1:10">
      <c r="A2" s="6" t="s">
        <v>23</v>
      </c>
      <c r="B2" s="9">
        <f>C2+D2+G2+J2</f>
        <v>23424</v>
      </c>
      <c r="C2" s="9">
        <f>SUM(C3:C16)</f>
        <v>1764</v>
      </c>
      <c r="D2" s="9">
        <f t="shared" ref="D2:I2" si="0">SUM(D3:D16)</f>
        <v>15222</v>
      </c>
      <c r="E2" s="9">
        <f>SUM(E3:E16)</f>
        <v>9478</v>
      </c>
      <c r="F2" s="9">
        <f t="shared" si="0"/>
        <v>5744</v>
      </c>
      <c r="G2" s="9">
        <f t="shared" si="0"/>
        <v>6298</v>
      </c>
      <c r="H2" s="9">
        <f t="shared" si="0"/>
        <v>5014</v>
      </c>
      <c r="I2" s="9">
        <f t="shared" si="0"/>
        <v>1284</v>
      </c>
      <c r="J2" s="9">
        <f>SUM(J3:J16)</f>
        <v>140</v>
      </c>
    </row>
    <row r="3" spans="1:10">
      <c r="A3" s="17" t="s">
        <v>68</v>
      </c>
      <c r="B3" s="9">
        <v>787</v>
      </c>
      <c r="C3" s="17">
        <v>70</v>
      </c>
      <c r="D3" s="9">
        <v>496</v>
      </c>
      <c r="E3" s="17">
        <v>297</v>
      </c>
      <c r="F3" s="7">
        <v>199</v>
      </c>
      <c r="G3" s="9">
        <v>216</v>
      </c>
      <c r="H3" s="7">
        <v>171</v>
      </c>
      <c r="I3" s="7">
        <v>45</v>
      </c>
      <c r="J3" s="7">
        <v>5</v>
      </c>
    </row>
    <row r="4" spans="1:10">
      <c r="A4" s="17" t="s">
        <v>13</v>
      </c>
      <c r="B4" s="9">
        <v>1227</v>
      </c>
      <c r="C4" s="17">
        <v>86</v>
      </c>
      <c r="D4" s="9">
        <v>794</v>
      </c>
      <c r="E4" s="17">
        <v>496</v>
      </c>
      <c r="F4" s="7">
        <v>298</v>
      </c>
      <c r="G4" s="9">
        <v>336</v>
      </c>
      <c r="H4" s="7">
        <v>258</v>
      </c>
      <c r="I4" s="7">
        <v>78</v>
      </c>
      <c r="J4" s="7">
        <v>11</v>
      </c>
    </row>
    <row r="5" spans="1:10">
      <c r="A5" s="17" t="s">
        <v>17</v>
      </c>
      <c r="B5" s="9">
        <v>861</v>
      </c>
      <c r="C5" s="17">
        <v>79</v>
      </c>
      <c r="D5" s="9">
        <v>555</v>
      </c>
      <c r="E5" s="17">
        <v>331</v>
      </c>
      <c r="F5" s="7">
        <v>224</v>
      </c>
      <c r="G5" s="9">
        <v>206</v>
      </c>
      <c r="H5" s="7">
        <v>168</v>
      </c>
      <c r="I5" s="7">
        <v>38</v>
      </c>
      <c r="J5" s="7">
        <v>21</v>
      </c>
    </row>
    <row r="6" spans="1:10">
      <c r="A6" s="17" t="s">
        <v>69</v>
      </c>
      <c r="B6" s="9">
        <v>1662</v>
      </c>
      <c r="C6" s="17">
        <v>101</v>
      </c>
      <c r="D6" s="9">
        <v>1159</v>
      </c>
      <c r="E6" s="17">
        <v>786</v>
      </c>
      <c r="F6" s="7">
        <v>373</v>
      </c>
      <c r="G6" s="9">
        <v>390</v>
      </c>
      <c r="H6" s="7">
        <v>311</v>
      </c>
      <c r="I6" s="7">
        <v>79</v>
      </c>
      <c r="J6" s="7">
        <v>12</v>
      </c>
    </row>
    <row r="7" spans="1:10">
      <c r="A7" s="17" t="s">
        <v>70</v>
      </c>
      <c r="B7" s="9">
        <v>1299</v>
      </c>
      <c r="C7" s="17">
        <v>100</v>
      </c>
      <c r="D7" s="9">
        <v>978</v>
      </c>
      <c r="E7" s="17">
        <v>695</v>
      </c>
      <c r="F7" s="7">
        <v>283</v>
      </c>
      <c r="G7" s="9">
        <v>216</v>
      </c>
      <c r="H7" s="7">
        <v>183</v>
      </c>
      <c r="I7" s="7">
        <v>33</v>
      </c>
      <c r="J7" s="7">
        <v>5</v>
      </c>
    </row>
    <row r="8" spans="1:10">
      <c r="A8" s="17" t="s">
        <v>16</v>
      </c>
      <c r="B8" s="9">
        <v>2533</v>
      </c>
      <c r="C8" s="17">
        <v>170</v>
      </c>
      <c r="D8" s="9">
        <v>1499</v>
      </c>
      <c r="E8" s="17">
        <v>888</v>
      </c>
      <c r="F8" s="7">
        <v>611</v>
      </c>
      <c r="G8" s="9">
        <v>802</v>
      </c>
      <c r="H8" s="7">
        <v>583</v>
      </c>
      <c r="I8" s="7">
        <v>219</v>
      </c>
      <c r="J8" s="7">
        <v>62</v>
      </c>
    </row>
    <row r="9" spans="1:10">
      <c r="A9" s="17" t="s">
        <v>12</v>
      </c>
      <c r="B9" s="9">
        <v>954</v>
      </c>
      <c r="C9" s="17">
        <v>89</v>
      </c>
      <c r="D9" s="9">
        <v>704</v>
      </c>
      <c r="E9" s="17">
        <v>471</v>
      </c>
      <c r="F9" s="7">
        <v>233</v>
      </c>
      <c r="G9" s="9">
        <v>160</v>
      </c>
      <c r="H9" s="7">
        <v>137</v>
      </c>
      <c r="I9" s="7">
        <v>23</v>
      </c>
      <c r="J9" s="7">
        <v>1</v>
      </c>
    </row>
    <row r="10" spans="1:10">
      <c r="A10" s="17" t="s">
        <v>8</v>
      </c>
      <c r="B10" s="9">
        <v>3306</v>
      </c>
      <c r="C10" s="17">
        <v>204</v>
      </c>
      <c r="D10" s="9">
        <v>2141</v>
      </c>
      <c r="E10" s="17">
        <v>1293</v>
      </c>
      <c r="F10" s="7">
        <v>848</v>
      </c>
      <c r="G10" s="9">
        <v>960</v>
      </c>
      <c r="H10" s="7">
        <v>813</v>
      </c>
      <c r="I10" s="7">
        <v>147</v>
      </c>
      <c r="J10" s="11">
        <v>1</v>
      </c>
    </row>
    <row r="11" spans="1:10">
      <c r="A11" s="17" t="s">
        <v>15</v>
      </c>
      <c r="B11" s="9">
        <v>695</v>
      </c>
      <c r="C11" s="17">
        <v>53</v>
      </c>
      <c r="D11" s="9">
        <v>484</v>
      </c>
      <c r="E11" s="17">
        <v>307</v>
      </c>
      <c r="F11" s="7">
        <v>177</v>
      </c>
      <c r="G11" s="9">
        <v>156</v>
      </c>
      <c r="H11" s="7">
        <v>131</v>
      </c>
      <c r="I11" s="7">
        <v>25</v>
      </c>
      <c r="J11" s="7">
        <v>2</v>
      </c>
    </row>
    <row r="12" spans="1:10">
      <c r="A12" s="17" t="s">
        <v>10</v>
      </c>
      <c r="B12" s="9">
        <v>3376</v>
      </c>
      <c r="C12" s="17">
        <v>283</v>
      </c>
      <c r="D12" s="9">
        <v>2154</v>
      </c>
      <c r="E12" s="17">
        <v>1307</v>
      </c>
      <c r="F12" s="7">
        <v>847</v>
      </c>
      <c r="G12" s="9">
        <v>938</v>
      </c>
      <c r="H12" s="7">
        <v>766</v>
      </c>
      <c r="I12" s="7">
        <v>172</v>
      </c>
      <c r="J12" s="7">
        <v>1</v>
      </c>
    </row>
    <row r="13" spans="1:10">
      <c r="A13" s="17" t="s">
        <v>11</v>
      </c>
      <c r="B13" s="9">
        <v>1795</v>
      </c>
      <c r="C13" s="17">
        <v>124</v>
      </c>
      <c r="D13" s="9">
        <v>1068</v>
      </c>
      <c r="E13" s="17">
        <v>628</v>
      </c>
      <c r="F13" s="7">
        <v>440</v>
      </c>
      <c r="G13" s="9">
        <v>602</v>
      </c>
      <c r="H13" s="7">
        <v>449</v>
      </c>
      <c r="I13" s="7">
        <v>153</v>
      </c>
      <c r="J13" s="7">
        <v>1</v>
      </c>
    </row>
    <row r="14" spans="1:10">
      <c r="A14" s="17" t="s">
        <v>9</v>
      </c>
      <c r="B14" s="9">
        <v>2368</v>
      </c>
      <c r="C14" s="17">
        <v>184</v>
      </c>
      <c r="D14" s="9">
        <v>1522</v>
      </c>
      <c r="E14" s="17">
        <v>936</v>
      </c>
      <c r="F14" s="16">
        <v>586</v>
      </c>
      <c r="G14" s="9">
        <v>661</v>
      </c>
      <c r="H14" s="16">
        <v>524</v>
      </c>
      <c r="I14" s="16">
        <v>137</v>
      </c>
      <c r="J14" s="16">
        <v>1</v>
      </c>
    </row>
    <row r="15" spans="1:10">
      <c r="A15" s="17" t="s">
        <v>14</v>
      </c>
      <c r="B15" s="9">
        <v>1347</v>
      </c>
      <c r="C15" s="17">
        <v>99</v>
      </c>
      <c r="D15" s="9">
        <v>910</v>
      </c>
      <c r="E15" s="17">
        <v>569</v>
      </c>
      <c r="F15" s="7">
        <v>341</v>
      </c>
      <c r="G15" s="9">
        <v>322</v>
      </c>
      <c r="H15" s="7">
        <v>264</v>
      </c>
      <c r="I15" s="7">
        <v>58</v>
      </c>
      <c r="J15" s="7">
        <v>16</v>
      </c>
    </row>
    <row r="16" spans="1:10">
      <c r="A16" s="17" t="s">
        <v>71</v>
      </c>
      <c r="B16" s="9">
        <v>1214</v>
      </c>
      <c r="C16" s="17">
        <v>122</v>
      </c>
      <c r="D16" s="9">
        <v>758</v>
      </c>
      <c r="E16" s="17">
        <v>474</v>
      </c>
      <c r="F16" s="17">
        <v>284</v>
      </c>
      <c r="G16" s="9">
        <v>333</v>
      </c>
      <c r="H16" s="17">
        <v>256</v>
      </c>
      <c r="I16" s="17">
        <v>77</v>
      </c>
      <c r="J16" s="17">
        <v>1</v>
      </c>
    </row>
    <row r="17" spans="1:43">
      <c r="B17" s="18"/>
    </row>
    <row r="19" spans="1:43">
      <c r="C19" s="8"/>
    </row>
    <row r="20" spans="1:43">
      <c r="C20" s="8"/>
    </row>
    <row r="21" spans="1:43">
      <c r="C21" s="8"/>
    </row>
    <row r="22" spans="1:43">
      <c r="C22" s="8"/>
    </row>
    <row r="23" spans="1:43">
      <c r="A23" t="s">
        <v>72</v>
      </c>
      <c r="B23" t="s">
        <v>29</v>
      </c>
      <c r="AB23" t="s">
        <v>63</v>
      </c>
      <c r="AC23" t="s">
        <v>64</v>
      </c>
      <c r="AD23" t="s">
        <v>65</v>
      </c>
      <c r="AF23" t="s">
        <v>66</v>
      </c>
      <c r="AH23" t="s">
        <v>27</v>
      </c>
      <c r="AI23" t="s">
        <v>64</v>
      </c>
      <c r="AJ23" t="s">
        <v>65</v>
      </c>
      <c r="AK23" t="s">
        <v>66</v>
      </c>
      <c r="AM23" t="s">
        <v>27</v>
      </c>
    </row>
    <row r="24" spans="1:43">
      <c r="A24" t="s">
        <v>26</v>
      </c>
      <c r="B24" t="s">
        <v>30</v>
      </c>
      <c r="C24" t="s">
        <v>44</v>
      </c>
      <c r="D24" t="s">
        <v>45</v>
      </c>
      <c r="E24" t="s">
        <v>46</v>
      </c>
      <c r="F24" t="s">
        <v>47</v>
      </c>
      <c r="H24" t="s">
        <v>48</v>
      </c>
      <c r="I24" t="s">
        <v>49</v>
      </c>
      <c r="J24" t="s">
        <v>50</v>
      </c>
      <c r="L24" t="s">
        <v>51</v>
      </c>
      <c r="M24" t="s">
        <v>52</v>
      </c>
      <c r="N24" t="s">
        <v>53</v>
      </c>
      <c r="P24" t="s">
        <v>73</v>
      </c>
      <c r="Q24" t="s">
        <v>54</v>
      </c>
      <c r="R24" t="s">
        <v>55</v>
      </c>
      <c r="T24" t="s">
        <v>56</v>
      </c>
      <c r="U24" t="s">
        <v>57</v>
      </c>
      <c r="V24" t="s">
        <v>58</v>
      </c>
      <c r="W24" t="s">
        <v>59</v>
      </c>
      <c r="X24" t="s">
        <v>60</v>
      </c>
      <c r="Y24" t="s">
        <v>61</v>
      </c>
      <c r="Z24" t="s">
        <v>62</v>
      </c>
      <c r="AA24" t="s">
        <v>63</v>
      </c>
      <c r="AB24" t="s">
        <v>64</v>
      </c>
      <c r="AC24" t="s">
        <v>65</v>
      </c>
      <c r="AD24" t="s">
        <v>66</v>
      </c>
      <c r="AF24" t="s">
        <v>27</v>
      </c>
      <c r="AK24">
        <f t="shared" ref="AK24:AK38" si="1">SUM(Y24:AJ24)</f>
        <v>0</v>
      </c>
      <c r="AL24">
        <v>771</v>
      </c>
      <c r="AP24">
        <f t="shared" ref="AP24:AP38" si="2">SUM(AC24:AO24)</f>
        <v>771</v>
      </c>
      <c r="AQ24">
        <v>21216</v>
      </c>
    </row>
    <row r="25" spans="1:43">
      <c r="A25" t="s">
        <v>31</v>
      </c>
      <c r="B25">
        <v>63</v>
      </c>
      <c r="C25">
        <v>80</v>
      </c>
      <c r="D25">
        <v>76</v>
      </c>
      <c r="E25">
        <v>70</v>
      </c>
      <c r="F25">
        <v>63</v>
      </c>
      <c r="G25">
        <f>SUM(C25:F25)</f>
        <v>289</v>
      </c>
      <c r="H25">
        <v>68</v>
      </c>
      <c r="I25">
        <v>65</v>
      </c>
      <c r="J25">
        <v>65</v>
      </c>
      <c r="K25">
        <f>SUM(H25:J25)</f>
        <v>198</v>
      </c>
      <c r="L25">
        <v>71</v>
      </c>
      <c r="M25">
        <v>51</v>
      </c>
      <c r="N25">
        <v>48</v>
      </c>
      <c r="O25">
        <f>SUM(L25:N25)</f>
        <v>170</v>
      </c>
      <c r="P25">
        <v>24</v>
      </c>
      <c r="Q25">
        <v>22</v>
      </c>
      <c r="S25">
        <f>SUM(P25:R25)</f>
        <v>46</v>
      </c>
      <c r="V25">
        <v>5</v>
      </c>
      <c r="AE25">
        <f>SUM(T25:AD25)</f>
        <v>5</v>
      </c>
      <c r="AF25">
        <v>771</v>
      </c>
      <c r="AG25">
        <v>3</v>
      </c>
      <c r="AH25">
        <v>1</v>
      </c>
      <c r="AI25">
        <v>2</v>
      </c>
      <c r="AK25">
        <f t="shared" si="1"/>
        <v>782</v>
      </c>
      <c r="AL25">
        <v>1153</v>
      </c>
      <c r="AM25">
        <v>46</v>
      </c>
      <c r="AN25">
        <v>65</v>
      </c>
      <c r="AP25">
        <f t="shared" si="2"/>
        <v>2828</v>
      </c>
      <c r="AQ25">
        <v>36602</v>
      </c>
    </row>
    <row r="26" spans="1:43">
      <c r="A26" t="s">
        <v>32</v>
      </c>
      <c r="B26">
        <v>79</v>
      </c>
      <c r="C26">
        <v>113</v>
      </c>
      <c r="D26">
        <v>127</v>
      </c>
      <c r="E26">
        <v>113</v>
      </c>
      <c r="F26">
        <v>105</v>
      </c>
      <c r="G26">
        <f t="shared" ref="G26:G38" si="3">SUM(C26:F26)</f>
        <v>458</v>
      </c>
      <c r="H26">
        <v>104</v>
      </c>
      <c r="I26">
        <v>94</v>
      </c>
      <c r="J26">
        <v>88</v>
      </c>
      <c r="K26">
        <f t="shared" ref="K26:K38" si="4">SUM(H26:J26)</f>
        <v>286</v>
      </c>
      <c r="L26">
        <v>88</v>
      </c>
      <c r="M26">
        <v>77</v>
      </c>
      <c r="N26">
        <v>64</v>
      </c>
      <c r="O26">
        <f t="shared" ref="O26:O38" si="5">SUM(L26:N26)</f>
        <v>229</v>
      </c>
      <c r="P26">
        <v>34</v>
      </c>
      <c r="Q26">
        <v>34</v>
      </c>
      <c r="S26">
        <f t="shared" ref="S26:S38" si="6">SUM(P26:R26)</f>
        <v>68</v>
      </c>
      <c r="V26">
        <v>10</v>
      </c>
      <c r="W26">
        <v>1</v>
      </c>
      <c r="Y26">
        <v>9</v>
      </c>
      <c r="Z26">
        <v>7</v>
      </c>
      <c r="AA26">
        <v>3</v>
      </c>
      <c r="AB26">
        <v>1</v>
      </c>
      <c r="AC26">
        <v>2</v>
      </c>
      <c r="AE26">
        <f t="shared" ref="AE26:AE38" si="7">SUM(T26:AD26)</f>
        <v>33</v>
      </c>
      <c r="AF26">
        <v>1153</v>
      </c>
      <c r="AK26">
        <f t="shared" si="1"/>
        <v>1208</v>
      </c>
      <c r="AL26">
        <v>834</v>
      </c>
      <c r="AP26">
        <f t="shared" si="2"/>
        <v>3230</v>
      </c>
      <c r="AQ26">
        <v>23328</v>
      </c>
    </row>
    <row r="27" spans="1:43">
      <c r="A27" t="s">
        <v>33</v>
      </c>
      <c r="B27">
        <v>71</v>
      </c>
      <c r="C27">
        <v>86</v>
      </c>
      <c r="D27">
        <v>80</v>
      </c>
      <c r="E27">
        <v>79</v>
      </c>
      <c r="F27">
        <v>76</v>
      </c>
      <c r="G27">
        <f t="shared" si="3"/>
        <v>321</v>
      </c>
      <c r="H27">
        <v>78</v>
      </c>
      <c r="I27">
        <v>73</v>
      </c>
      <c r="J27">
        <v>69</v>
      </c>
      <c r="K27">
        <f t="shared" si="4"/>
        <v>220</v>
      </c>
      <c r="L27">
        <v>68</v>
      </c>
      <c r="M27">
        <v>52</v>
      </c>
      <c r="N27">
        <v>45</v>
      </c>
      <c r="O27">
        <f t="shared" si="5"/>
        <v>165</v>
      </c>
      <c r="P27">
        <v>18</v>
      </c>
      <c r="Q27">
        <v>17</v>
      </c>
      <c r="S27">
        <f t="shared" si="6"/>
        <v>35</v>
      </c>
      <c r="U27">
        <v>1</v>
      </c>
      <c r="V27">
        <v>20</v>
      </c>
      <c r="W27">
        <v>1</v>
      </c>
      <c r="AE27">
        <f t="shared" si="7"/>
        <v>22</v>
      </c>
      <c r="AF27">
        <v>834</v>
      </c>
      <c r="AJ27">
        <v>3</v>
      </c>
      <c r="AK27">
        <f t="shared" si="1"/>
        <v>859</v>
      </c>
      <c r="AL27">
        <v>1621</v>
      </c>
      <c r="AO27">
        <v>43</v>
      </c>
      <c r="AP27">
        <f t="shared" si="2"/>
        <v>3382</v>
      </c>
      <c r="AQ27">
        <v>53182</v>
      </c>
    </row>
    <row r="28" spans="1:43">
      <c r="A28" t="s">
        <v>67</v>
      </c>
      <c r="B28">
        <v>82</v>
      </c>
      <c r="C28">
        <v>230</v>
      </c>
      <c r="D28">
        <v>203</v>
      </c>
      <c r="E28">
        <v>184</v>
      </c>
      <c r="F28">
        <v>170</v>
      </c>
      <c r="G28">
        <f t="shared" si="3"/>
        <v>787</v>
      </c>
      <c r="H28">
        <v>130</v>
      </c>
      <c r="I28">
        <v>120</v>
      </c>
      <c r="J28">
        <v>110</v>
      </c>
      <c r="K28">
        <f t="shared" si="4"/>
        <v>360</v>
      </c>
      <c r="L28">
        <v>123</v>
      </c>
      <c r="M28">
        <v>105</v>
      </c>
      <c r="N28">
        <v>77</v>
      </c>
      <c r="O28">
        <f t="shared" si="5"/>
        <v>305</v>
      </c>
      <c r="P28">
        <v>38</v>
      </c>
      <c r="Q28">
        <v>37</v>
      </c>
      <c r="S28">
        <f t="shared" si="6"/>
        <v>75</v>
      </c>
      <c r="V28">
        <v>7</v>
      </c>
      <c r="W28">
        <v>1</v>
      </c>
      <c r="X28">
        <v>1</v>
      </c>
      <c r="AD28">
        <v>3</v>
      </c>
      <c r="AE28">
        <f t="shared" si="7"/>
        <v>12</v>
      </c>
      <c r="AF28">
        <v>1621</v>
      </c>
      <c r="AG28">
        <v>1</v>
      </c>
      <c r="AK28">
        <f t="shared" si="1"/>
        <v>1637</v>
      </c>
      <c r="AL28">
        <v>1290</v>
      </c>
      <c r="AP28">
        <f t="shared" si="2"/>
        <v>4564</v>
      </c>
      <c r="AQ28">
        <v>36250</v>
      </c>
    </row>
    <row r="29" spans="1:43">
      <c r="A29" t="s">
        <v>34</v>
      </c>
      <c r="B29">
        <v>84</v>
      </c>
      <c r="C29">
        <v>205</v>
      </c>
      <c r="D29">
        <v>194</v>
      </c>
      <c r="E29">
        <v>167</v>
      </c>
      <c r="F29">
        <v>150</v>
      </c>
      <c r="G29">
        <f t="shared" si="3"/>
        <v>716</v>
      </c>
      <c r="H29">
        <v>105</v>
      </c>
      <c r="I29">
        <v>91</v>
      </c>
      <c r="J29">
        <v>83</v>
      </c>
      <c r="K29">
        <f t="shared" si="4"/>
        <v>279</v>
      </c>
      <c r="L29">
        <v>73</v>
      </c>
      <c r="M29">
        <v>57</v>
      </c>
      <c r="N29">
        <v>44</v>
      </c>
      <c r="O29">
        <f t="shared" si="5"/>
        <v>174</v>
      </c>
      <c r="P29">
        <v>17</v>
      </c>
      <c r="Q29">
        <v>16</v>
      </c>
      <c r="S29">
        <f t="shared" si="6"/>
        <v>33</v>
      </c>
      <c r="V29">
        <v>1</v>
      </c>
      <c r="Y29">
        <v>1</v>
      </c>
      <c r="Z29">
        <v>1</v>
      </c>
      <c r="AA29">
        <v>1</v>
      </c>
      <c r="AE29">
        <f t="shared" si="7"/>
        <v>4</v>
      </c>
      <c r="AF29">
        <v>1290</v>
      </c>
      <c r="AI29">
        <v>5</v>
      </c>
      <c r="AJ29">
        <v>26</v>
      </c>
      <c r="AK29">
        <f t="shared" si="1"/>
        <v>1328</v>
      </c>
      <c r="AL29">
        <v>2604</v>
      </c>
      <c r="AN29">
        <v>80</v>
      </c>
      <c r="AO29">
        <v>238</v>
      </c>
      <c r="AP29">
        <f t="shared" si="2"/>
        <v>5575</v>
      </c>
      <c r="AQ29">
        <v>81613</v>
      </c>
    </row>
    <row r="30" spans="1:43">
      <c r="A30" t="s">
        <v>35</v>
      </c>
      <c r="B30">
        <v>157</v>
      </c>
      <c r="C30">
        <v>248</v>
      </c>
      <c r="D30">
        <v>232</v>
      </c>
      <c r="E30">
        <v>215</v>
      </c>
      <c r="F30">
        <v>206</v>
      </c>
      <c r="G30">
        <f t="shared" si="3"/>
        <v>901</v>
      </c>
      <c r="H30">
        <v>214</v>
      </c>
      <c r="I30">
        <v>209</v>
      </c>
      <c r="J30">
        <v>209</v>
      </c>
      <c r="K30">
        <f t="shared" si="4"/>
        <v>632</v>
      </c>
      <c r="L30">
        <v>212</v>
      </c>
      <c r="M30">
        <v>197</v>
      </c>
      <c r="N30">
        <v>189</v>
      </c>
      <c r="O30">
        <f t="shared" si="5"/>
        <v>598</v>
      </c>
      <c r="P30">
        <v>118</v>
      </c>
      <c r="Q30">
        <v>117</v>
      </c>
      <c r="R30">
        <v>1</v>
      </c>
      <c r="S30">
        <f t="shared" si="6"/>
        <v>236</v>
      </c>
      <c r="T30">
        <v>4</v>
      </c>
      <c r="U30">
        <v>5</v>
      </c>
      <c r="V30">
        <v>17</v>
      </c>
      <c r="W30">
        <v>2</v>
      </c>
      <c r="X30">
        <v>2</v>
      </c>
      <c r="Y30">
        <v>3</v>
      </c>
      <c r="Z30">
        <v>1</v>
      </c>
      <c r="AC30">
        <v>5</v>
      </c>
      <c r="AD30">
        <v>26</v>
      </c>
      <c r="AE30">
        <f t="shared" si="7"/>
        <v>65</v>
      </c>
      <c r="AF30">
        <v>2589</v>
      </c>
      <c r="AK30">
        <f t="shared" si="1"/>
        <v>2689</v>
      </c>
      <c r="AL30">
        <v>946</v>
      </c>
      <c r="AP30">
        <f t="shared" si="2"/>
        <v>6320</v>
      </c>
      <c r="AQ30">
        <v>25826</v>
      </c>
    </row>
    <row r="31" spans="1:43">
      <c r="A31" t="s">
        <v>36</v>
      </c>
      <c r="B31">
        <v>81</v>
      </c>
      <c r="C31">
        <v>142</v>
      </c>
      <c r="D31">
        <v>123</v>
      </c>
      <c r="E31">
        <v>116</v>
      </c>
      <c r="F31">
        <v>103</v>
      </c>
      <c r="G31">
        <f t="shared" si="3"/>
        <v>484</v>
      </c>
      <c r="H31">
        <v>87</v>
      </c>
      <c r="I31">
        <v>73</v>
      </c>
      <c r="J31">
        <v>71</v>
      </c>
      <c r="K31">
        <f t="shared" si="4"/>
        <v>231</v>
      </c>
      <c r="L31">
        <v>54</v>
      </c>
      <c r="M31">
        <v>43</v>
      </c>
      <c r="N31">
        <v>29</v>
      </c>
      <c r="O31">
        <f t="shared" si="5"/>
        <v>126</v>
      </c>
      <c r="P31">
        <v>11</v>
      </c>
      <c r="Q31">
        <v>11</v>
      </c>
      <c r="S31">
        <f t="shared" si="6"/>
        <v>22</v>
      </c>
      <c r="V31">
        <v>2</v>
      </c>
      <c r="AE31">
        <f t="shared" si="7"/>
        <v>2</v>
      </c>
      <c r="AF31">
        <v>946</v>
      </c>
      <c r="AK31">
        <f t="shared" si="1"/>
        <v>948</v>
      </c>
      <c r="AL31">
        <v>3143</v>
      </c>
      <c r="AP31">
        <f t="shared" si="2"/>
        <v>5039</v>
      </c>
      <c r="AQ31">
        <v>95766</v>
      </c>
    </row>
    <row r="32" spans="1:43">
      <c r="A32" t="s">
        <v>37</v>
      </c>
      <c r="B32">
        <v>160</v>
      </c>
      <c r="C32">
        <v>339</v>
      </c>
      <c r="D32">
        <v>309</v>
      </c>
      <c r="E32">
        <v>292</v>
      </c>
      <c r="F32">
        <v>295</v>
      </c>
      <c r="G32">
        <f t="shared" si="3"/>
        <v>1235</v>
      </c>
      <c r="H32">
        <v>300</v>
      </c>
      <c r="I32">
        <v>268</v>
      </c>
      <c r="J32">
        <v>257</v>
      </c>
      <c r="K32">
        <f t="shared" si="4"/>
        <v>825</v>
      </c>
      <c r="L32">
        <v>321</v>
      </c>
      <c r="M32">
        <v>258</v>
      </c>
      <c r="N32">
        <v>196</v>
      </c>
      <c r="O32">
        <f t="shared" si="5"/>
        <v>775</v>
      </c>
      <c r="P32">
        <v>74</v>
      </c>
      <c r="Q32">
        <v>74</v>
      </c>
      <c r="S32">
        <f t="shared" si="6"/>
        <v>148</v>
      </c>
      <c r="AE32">
        <f t="shared" si="7"/>
        <v>0</v>
      </c>
      <c r="AF32">
        <v>3143</v>
      </c>
      <c r="AK32">
        <f t="shared" si="1"/>
        <v>3143</v>
      </c>
      <c r="AL32">
        <v>667</v>
      </c>
      <c r="AP32">
        <f t="shared" si="2"/>
        <v>6953</v>
      </c>
      <c r="AQ32">
        <v>20786</v>
      </c>
    </row>
    <row r="33" spans="1:43">
      <c r="A33" t="s">
        <v>38</v>
      </c>
      <c r="B33">
        <v>50</v>
      </c>
      <c r="C33">
        <v>83</v>
      </c>
      <c r="D33">
        <v>73</v>
      </c>
      <c r="E33">
        <v>75</v>
      </c>
      <c r="F33">
        <v>66</v>
      </c>
      <c r="G33">
        <f t="shared" si="3"/>
        <v>297</v>
      </c>
      <c r="H33">
        <v>66</v>
      </c>
      <c r="I33">
        <v>53</v>
      </c>
      <c r="J33">
        <v>53</v>
      </c>
      <c r="K33">
        <f t="shared" si="4"/>
        <v>172</v>
      </c>
      <c r="L33">
        <v>54</v>
      </c>
      <c r="M33">
        <v>40</v>
      </c>
      <c r="N33">
        <v>27</v>
      </c>
      <c r="O33">
        <f t="shared" si="5"/>
        <v>121</v>
      </c>
      <c r="P33">
        <v>14</v>
      </c>
      <c r="Q33">
        <v>11</v>
      </c>
      <c r="S33">
        <f t="shared" si="6"/>
        <v>25</v>
      </c>
      <c r="V33">
        <v>2</v>
      </c>
      <c r="AE33">
        <f t="shared" si="7"/>
        <v>2</v>
      </c>
      <c r="AF33">
        <v>667</v>
      </c>
      <c r="AG33">
        <v>2</v>
      </c>
      <c r="AK33">
        <f t="shared" si="1"/>
        <v>671</v>
      </c>
      <c r="AL33">
        <v>3171</v>
      </c>
      <c r="AP33">
        <f t="shared" si="2"/>
        <v>4513</v>
      </c>
      <c r="AQ33">
        <v>88542</v>
      </c>
    </row>
    <row r="34" spans="1:43">
      <c r="A34" t="s">
        <v>39</v>
      </c>
      <c r="B34">
        <v>150</v>
      </c>
      <c r="C34">
        <v>347</v>
      </c>
      <c r="D34">
        <v>304</v>
      </c>
      <c r="E34">
        <v>292</v>
      </c>
      <c r="F34">
        <v>295</v>
      </c>
      <c r="G34">
        <f t="shared" si="3"/>
        <v>1238</v>
      </c>
      <c r="H34">
        <v>297</v>
      </c>
      <c r="I34">
        <v>274</v>
      </c>
      <c r="J34">
        <v>263</v>
      </c>
      <c r="K34">
        <f t="shared" si="4"/>
        <v>834</v>
      </c>
      <c r="L34">
        <v>322</v>
      </c>
      <c r="M34">
        <v>258</v>
      </c>
      <c r="N34">
        <v>188</v>
      </c>
      <c r="O34">
        <f t="shared" si="5"/>
        <v>768</v>
      </c>
      <c r="P34">
        <v>89</v>
      </c>
      <c r="Q34">
        <v>80</v>
      </c>
      <c r="S34">
        <f t="shared" si="6"/>
        <v>169</v>
      </c>
      <c r="Y34">
        <v>5</v>
      </c>
      <c r="Z34">
        <v>4</v>
      </c>
      <c r="AA34">
        <v>2</v>
      </c>
      <c r="AE34">
        <f t="shared" si="7"/>
        <v>11</v>
      </c>
      <c r="AF34">
        <v>3170</v>
      </c>
      <c r="AG34">
        <v>3</v>
      </c>
      <c r="AH34">
        <v>2</v>
      </c>
      <c r="AI34">
        <v>2</v>
      </c>
      <c r="AK34">
        <f t="shared" si="1"/>
        <v>3199</v>
      </c>
      <c r="AL34">
        <v>1837</v>
      </c>
      <c r="AM34">
        <v>71</v>
      </c>
      <c r="AN34">
        <v>71</v>
      </c>
      <c r="AP34">
        <f t="shared" si="2"/>
        <v>8366</v>
      </c>
      <c r="AQ34">
        <v>52002</v>
      </c>
    </row>
    <row r="35" spans="1:43">
      <c r="A35" t="s">
        <v>40</v>
      </c>
      <c r="B35">
        <v>119</v>
      </c>
      <c r="C35">
        <v>176</v>
      </c>
      <c r="D35">
        <v>160</v>
      </c>
      <c r="E35">
        <v>153</v>
      </c>
      <c r="F35">
        <v>156</v>
      </c>
      <c r="G35">
        <f t="shared" si="3"/>
        <v>645</v>
      </c>
      <c r="H35">
        <v>160</v>
      </c>
      <c r="I35">
        <v>145</v>
      </c>
      <c r="J35">
        <v>144</v>
      </c>
      <c r="K35">
        <f t="shared" si="4"/>
        <v>449</v>
      </c>
      <c r="L35">
        <v>188</v>
      </c>
      <c r="M35">
        <v>150</v>
      </c>
      <c r="N35">
        <v>118</v>
      </c>
      <c r="O35">
        <f t="shared" si="5"/>
        <v>456</v>
      </c>
      <c r="P35">
        <v>75</v>
      </c>
      <c r="Q35">
        <v>74</v>
      </c>
      <c r="S35">
        <f t="shared" si="6"/>
        <v>149</v>
      </c>
      <c r="V35">
        <v>2</v>
      </c>
      <c r="Y35">
        <v>6</v>
      </c>
      <c r="Z35">
        <v>4</v>
      </c>
      <c r="AA35">
        <v>3</v>
      </c>
      <c r="AB35">
        <v>2</v>
      </c>
      <c r="AC35">
        <v>2</v>
      </c>
      <c r="AE35">
        <f t="shared" si="7"/>
        <v>19</v>
      </c>
      <c r="AF35">
        <v>1837</v>
      </c>
      <c r="AK35">
        <f t="shared" si="1"/>
        <v>1873</v>
      </c>
      <c r="AL35">
        <v>2281</v>
      </c>
      <c r="AP35">
        <f t="shared" si="2"/>
        <v>6012</v>
      </c>
      <c r="AQ35">
        <v>64514</v>
      </c>
    </row>
    <row r="36" spans="1:43">
      <c r="A36" t="s">
        <v>41</v>
      </c>
      <c r="B36">
        <v>153</v>
      </c>
      <c r="C36">
        <v>246</v>
      </c>
      <c r="D36">
        <v>232</v>
      </c>
      <c r="E36">
        <v>221</v>
      </c>
      <c r="F36">
        <v>214</v>
      </c>
      <c r="G36">
        <f t="shared" si="3"/>
        <v>913</v>
      </c>
      <c r="H36">
        <v>214</v>
      </c>
      <c r="I36">
        <v>183</v>
      </c>
      <c r="J36">
        <v>174</v>
      </c>
      <c r="K36">
        <f t="shared" si="4"/>
        <v>571</v>
      </c>
      <c r="L36">
        <v>213</v>
      </c>
      <c r="M36">
        <v>173</v>
      </c>
      <c r="N36">
        <v>124</v>
      </c>
      <c r="O36">
        <f t="shared" si="5"/>
        <v>510</v>
      </c>
      <c r="P36">
        <v>68</v>
      </c>
      <c r="Q36">
        <v>65</v>
      </c>
      <c r="S36">
        <f t="shared" si="6"/>
        <v>133</v>
      </c>
      <c r="V36">
        <v>1</v>
      </c>
      <c r="AE36">
        <f t="shared" si="7"/>
        <v>1</v>
      </c>
      <c r="AF36">
        <v>2281</v>
      </c>
      <c r="AK36">
        <f t="shared" si="1"/>
        <v>2282</v>
      </c>
      <c r="AL36">
        <v>1277</v>
      </c>
      <c r="AP36">
        <f t="shared" si="2"/>
        <v>5841</v>
      </c>
      <c r="AQ36">
        <v>41569</v>
      </c>
    </row>
    <row r="37" spans="1:43">
      <c r="A37" t="s">
        <v>42</v>
      </c>
      <c r="B37">
        <v>93</v>
      </c>
      <c r="C37">
        <v>152</v>
      </c>
      <c r="D37">
        <v>137</v>
      </c>
      <c r="E37">
        <v>137</v>
      </c>
      <c r="F37">
        <v>121</v>
      </c>
      <c r="G37">
        <f t="shared" si="3"/>
        <v>547</v>
      </c>
      <c r="H37">
        <v>121</v>
      </c>
      <c r="I37">
        <v>109</v>
      </c>
      <c r="J37">
        <v>94</v>
      </c>
      <c r="K37">
        <f t="shared" si="4"/>
        <v>324</v>
      </c>
      <c r="L37">
        <v>110</v>
      </c>
      <c r="M37">
        <v>84</v>
      </c>
      <c r="N37">
        <v>65</v>
      </c>
      <c r="O37">
        <f t="shared" si="5"/>
        <v>259</v>
      </c>
      <c r="P37">
        <v>25</v>
      </c>
      <c r="Q37">
        <v>26</v>
      </c>
      <c r="S37">
        <f t="shared" si="6"/>
        <v>51</v>
      </c>
      <c r="T37">
        <v>1</v>
      </c>
      <c r="U37">
        <v>1</v>
      </c>
      <c r="V37">
        <v>14</v>
      </c>
      <c r="AE37">
        <f t="shared" si="7"/>
        <v>16</v>
      </c>
      <c r="AF37">
        <v>1290</v>
      </c>
      <c r="AK37">
        <f t="shared" si="1"/>
        <v>1306</v>
      </c>
      <c r="AL37">
        <v>1178</v>
      </c>
      <c r="AP37">
        <f t="shared" si="2"/>
        <v>3790</v>
      </c>
      <c r="AQ37">
        <v>33469</v>
      </c>
    </row>
    <row r="38" spans="1:43">
      <c r="A38" t="s">
        <v>43</v>
      </c>
      <c r="B38">
        <v>116</v>
      </c>
      <c r="C38">
        <v>122</v>
      </c>
      <c r="D38">
        <v>115</v>
      </c>
      <c r="E38">
        <v>110</v>
      </c>
      <c r="F38">
        <v>110</v>
      </c>
      <c r="G38">
        <f t="shared" si="3"/>
        <v>457</v>
      </c>
      <c r="H38">
        <v>98</v>
      </c>
      <c r="I38">
        <v>94</v>
      </c>
      <c r="J38">
        <v>92</v>
      </c>
      <c r="K38">
        <f t="shared" si="4"/>
        <v>284</v>
      </c>
      <c r="L38">
        <v>86</v>
      </c>
      <c r="M38">
        <v>83</v>
      </c>
      <c r="N38">
        <v>78</v>
      </c>
      <c r="O38">
        <f t="shared" si="5"/>
        <v>247</v>
      </c>
      <c r="P38">
        <v>37</v>
      </c>
      <c r="Q38">
        <v>36</v>
      </c>
      <c r="S38">
        <f t="shared" si="6"/>
        <v>73</v>
      </c>
      <c r="V38">
        <v>1</v>
      </c>
      <c r="AE38">
        <f t="shared" si="7"/>
        <v>1</v>
      </c>
      <c r="AF38">
        <v>1178</v>
      </c>
      <c r="AG38">
        <v>9</v>
      </c>
      <c r="AH38">
        <v>3</v>
      </c>
      <c r="AI38">
        <v>9</v>
      </c>
      <c r="AJ38">
        <v>29</v>
      </c>
      <c r="AK38">
        <f t="shared" si="1"/>
        <v>1229</v>
      </c>
      <c r="AL38">
        <v>22773</v>
      </c>
      <c r="AM38">
        <v>117</v>
      </c>
      <c r="AN38">
        <v>216</v>
      </c>
      <c r="AO38">
        <v>281</v>
      </c>
      <c r="AP38">
        <f t="shared" si="2"/>
        <v>25845</v>
      </c>
      <c r="AQ38">
        <v>674665</v>
      </c>
    </row>
    <row r="39" spans="1:43">
      <c r="A39" t="s">
        <v>27</v>
      </c>
      <c r="B39">
        <v>1458</v>
      </c>
      <c r="C39">
        <v>2569</v>
      </c>
      <c r="D39">
        <v>2365</v>
      </c>
      <c r="E39">
        <v>2224</v>
      </c>
      <c r="F39">
        <v>2130</v>
      </c>
      <c r="H39">
        <v>2042</v>
      </c>
      <c r="I39">
        <v>1851</v>
      </c>
      <c r="J39">
        <v>1772</v>
      </c>
      <c r="L39">
        <v>1983</v>
      </c>
      <c r="M39">
        <v>1628</v>
      </c>
      <c r="N39">
        <v>1292</v>
      </c>
      <c r="P39">
        <v>642</v>
      </c>
      <c r="Q39">
        <v>620</v>
      </c>
      <c r="R39">
        <v>1</v>
      </c>
      <c r="T39">
        <v>5</v>
      </c>
      <c r="U39">
        <v>7</v>
      </c>
      <c r="V39">
        <v>82</v>
      </c>
      <c r="W39">
        <v>5</v>
      </c>
      <c r="X39">
        <v>3</v>
      </c>
      <c r="Y39">
        <v>24</v>
      </c>
      <c r="Z39">
        <v>17</v>
      </c>
      <c r="AA39">
        <v>9</v>
      </c>
      <c r="AB39">
        <v>3</v>
      </c>
      <c r="AC39">
        <v>9</v>
      </c>
      <c r="AD39">
        <v>29</v>
      </c>
      <c r="AF39">
        <v>22770</v>
      </c>
    </row>
    <row r="42" spans="1:43">
      <c r="A42" s="21"/>
      <c r="B42" s="23"/>
      <c r="C42" s="23"/>
      <c r="D42" s="23"/>
      <c r="E42" s="23"/>
      <c r="F42" s="23"/>
      <c r="G42" s="23"/>
      <c r="H42" s="23"/>
      <c r="I42" s="23"/>
      <c r="J42" s="23"/>
    </row>
    <row r="43" spans="1:43">
      <c r="A43" s="22"/>
      <c r="B43" s="22"/>
      <c r="C43" s="22"/>
      <c r="D43" s="22"/>
      <c r="E43" s="22"/>
      <c r="F43" s="22"/>
      <c r="G43" s="22"/>
      <c r="H43" s="22"/>
      <c r="I43" s="22"/>
      <c r="J43" s="22"/>
    </row>
    <row r="44" spans="1:43">
      <c r="A44" s="22"/>
      <c r="B44" s="22"/>
      <c r="C44" s="22"/>
      <c r="D44" s="22"/>
      <c r="E44" s="22"/>
      <c r="F44" s="22"/>
      <c r="G44" s="22"/>
      <c r="H44" s="22"/>
      <c r="I44" s="22"/>
      <c r="J44" s="22"/>
    </row>
    <row r="45" spans="1:43">
      <c r="A45" s="22"/>
      <c r="B45" s="22"/>
      <c r="C45" s="22"/>
      <c r="D45" s="22"/>
      <c r="E45" s="22"/>
      <c r="F45" s="22"/>
      <c r="G45" s="22"/>
      <c r="H45" s="22"/>
      <c r="I45" s="22"/>
      <c r="J45" s="22"/>
    </row>
    <row r="46" spans="1:43">
      <c r="A46" s="22"/>
      <c r="B46" s="22"/>
      <c r="C46" s="22"/>
      <c r="D46" s="22"/>
      <c r="E46" s="22"/>
      <c r="F46" s="22"/>
      <c r="G46" s="22"/>
      <c r="H46" s="22"/>
      <c r="I46" s="22"/>
      <c r="J46" s="22"/>
    </row>
    <row r="47" spans="1:43">
      <c r="A47" s="22"/>
      <c r="B47" s="22"/>
      <c r="C47" s="22"/>
      <c r="D47" s="22"/>
      <c r="E47" s="22"/>
      <c r="F47" s="22"/>
      <c r="G47" s="22"/>
      <c r="H47" s="22"/>
      <c r="I47" s="22"/>
      <c r="J47" s="22"/>
    </row>
    <row r="48" spans="1:43">
      <c r="A48" s="22"/>
      <c r="B48" s="22"/>
      <c r="C48" s="22"/>
      <c r="D48" s="22"/>
      <c r="E48" s="22"/>
      <c r="F48" s="22"/>
      <c r="G48" s="22"/>
      <c r="H48" s="22"/>
      <c r="I48" s="22"/>
      <c r="J48" s="22"/>
    </row>
    <row r="49" spans="1:10">
      <c r="A49" s="22"/>
      <c r="B49" s="22"/>
      <c r="C49" s="22"/>
      <c r="D49" s="22"/>
      <c r="E49" s="22"/>
      <c r="F49" s="22"/>
      <c r="G49" s="22"/>
      <c r="H49" s="22"/>
      <c r="I49" s="22"/>
      <c r="J49" s="22"/>
    </row>
    <row r="50" spans="1:10">
      <c r="A50" s="22"/>
      <c r="B50" s="22"/>
      <c r="C50" s="22"/>
      <c r="D50" s="22"/>
      <c r="E50" s="22"/>
      <c r="F50" s="22"/>
      <c r="G50" s="22"/>
      <c r="H50" s="22"/>
      <c r="I50" s="22"/>
      <c r="J50" s="22"/>
    </row>
    <row r="51" spans="1:10">
      <c r="A51" s="22"/>
      <c r="B51" s="22"/>
      <c r="C51" s="22"/>
      <c r="D51" s="22"/>
      <c r="E51" s="22"/>
      <c r="F51" s="22"/>
      <c r="G51" s="22"/>
      <c r="H51" s="22"/>
      <c r="I51" s="22"/>
      <c r="J51" s="22"/>
    </row>
    <row r="52" spans="1:10">
      <c r="A52" s="22"/>
      <c r="B52" s="22"/>
      <c r="C52" s="22"/>
      <c r="D52" s="22"/>
      <c r="E52" s="22"/>
      <c r="F52" s="22"/>
      <c r="G52" s="22"/>
      <c r="H52" s="22"/>
      <c r="I52" s="22"/>
      <c r="J52" s="22"/>
    </row>
    <row r="53" spans="1:10">
      <c r="A53" s="22"/>
      <c r="B53" s="22"/>
      <c r="C53" s="22"/>
      <c r="D53" s="22"/>
      <c r="E53" s="22"/>
      <c r="F53" s="22"/>
      <c r="G53" s="22"/>
      <c r="H53" s="22"/>
      <c r="I53" s="22"/>
      <c r="J53" s="22"/>
    </row>
    <row r="54" spans="1:10">
      <c r="A54" s="22"/>
      <c r="B54" s="22"/>
      <c r="C54" s="22"/>
      <c r="D54" s="22"/>
      <c r="E54" s="22"/>
      <c r="F54" s="22"/>
      <c r="G54" s="22"/>
      <c r="H54" s="22"/>
      <c r="I54" s="22"/>
      <c r="J54" s="22"/>
    </row>
    <row r="55" spans="1:10">
      <c r="A55" s="22"/>
      <c r="B55" s="22"/>
      <c r="C55" s="22"/>
      <c r="D55" s="22"/>
      <c r="E55" s="22"/>
      <c r="F55" s="22"/>
      <c r="G55" s="22"/>
      <c r="H55" s="22"/>
      <c r="I55" s="22"/>
      <c r="J55" s="22"/>
    </row>
    <row r="56" spans="1:10">
      <c r="A56" s="22"/>
      <c r="B56" s="22"/>
      <c r="C56" s="22"/>
      <c r="D56" s="22"/>
      <c r="E56" s="22"/>
      <c r="F56" s="22"/>
      <c r="G56" s="22"/>
      <c r="H56" s="22"/>
      <c r="I56" s="22"/>
      <c r="J56" s="22"/>
    </row>
  </sheetData>
  <phoneticPr fontId="0" type="noConversion"/>
  <pageMargins left="0.75" right="0.75" top="1" bottom="1" header="0.5" footer="0.5"/>
  <pageSetup paperSize="9" orientation="portrait"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8"/>
  <sheetViews>
    <sheetView workbookViewId="0">
      <selection activeCell="F29" sqref="F29"/>
    </sheetView>
  </sheetViews>
  <sheetFormatPr defaultRowHeight="12.75"/>
  <sheetData>
    <row r="3" spans="1:9">
      <c r="A3" t="s">
        <v>28</v>
      </c>
      <c r="B3" t="s">
        <v>29</v>
      </c>
    </row>
    <row r="4" spans="1:9">
      <c r="A4" t="s">
        <v>26</v>
      </c>
      <c r="B4" t="s">
        <v>30</v>
      </c>
    </row>
    <row r="5" spans="1:9">
      <c r="A5" t="s">
        <v>31</v>
      </c>
      <c r="B5">
        <v>88</v>
      </c>
      <c r="C5">
        <f>SUM(D5:E5)</f>
        <v>699</v>
      </c>
      <c r="D5" s="15">
        <v>428</v>
      </c>
      <c r="E5" s="15">
        <v>271</v>
      </c>
      <c r="F5">
        <f>SUM(G5:H5)</f>
        <v>310</v>
      </c>
      <c r="G5" s="15">
        <v>239</v>
      </c>
      <c r="H5" s="15">
        <v>71</v>
      </c>
      <c r="I5" s="15">
        <v>1</v>
      </c>
    </row>
    <row r="6" spans="1:9">
      <c r="A6" t="s">
        <v>32</v>
      </c>
      <c r="B6">
        <v>53</v>
      </c>
      <c r="C6">
        <f t="shared" ref="C6:C18" si="0">SUM(D6:E6)</f>
        <v>706</v>
      </c>
      <c r="D6" s="15">
        <v>421</v>
      </c>
      <c r="E6" s="15">
        <v>285</v>
      </c>
      <c r="F6">
        <f t="shared" ref="F6:F18" si="1">SUM(G6:H6)</f>
        <v>306</v>
      </c>
      <c r="G6" s="15">
        <v>234</v>
      </c>
      <c r="H6" s="15">
        <v>72</v>
      </c>
      <c r="I6" s="15">
        <v>10</v>
      </c>
    </row>
    <row r="7" spans="1:9">
      <c r="A7" t="s">
        <v>33</v>
      </c>
      <c r="B7">
        <v>60</v>
      </c>
      <c r="C7">
        <f t="shared" si="0"/>
        <v>523</v>
      </c>
      <c r="D7" s="15">
        <v>308</v>
      </c>
      <c r="E7" s="15">
        <v>215</v>
      </c>
      <c r="F7">
        <f t="shared" si="1"/>
        <v>191</v>
      </c>
      <c r="G7" s="15">
        <v>155</v>
      </c>
      <c r="H7" s="15">
        <v>36</v>
      </c>
      <c r="I7" s="15">
        <v>18</v>
      </c>
    </row>
    <row r="8" spans="1:9">
      <c r="A8" t="s">
        <v>34</v>
      </c>
      <c r="B8">
        <v>53</v>
      </c>
      <c r="C8">
        <f t="shared" si="0"/>
        <v>482</v>
      </c>
      <c r="D8" s="15">
        <v>283</v>
      </c>
      <c r="E8" s="15">
        <v>199</v>
      </c>
      <c r="F8">
        <f t="shared" si="1"/>
        <v>200</v>
      </c>
      <c r="G8" s="15">
        <v>159</v>
      </c>
      <c r="H8" s="15">
        <v>41</v>
      </c>
      <c r="I8" s="15">
        <v>4</v>
      </c>
    </row>
    <row r="9" spans="1:9">
      <c r="A9" t="s">
        <v>35</v>
      </c>
      <c r="B9">
        <v>108</v>
      </c>
      <c r="C9">
        <f t="shared" si="0"/>
        <v>2073</v>
      </c>
      <c r="D9" s="15">
        <v>1428</v>
      </c>
      <c r="E9" s="15">
        <v>645</v>
      </c>
      <c r="F9">
        <f t="shared" si="1"/>
        <v>537</v>
      </c>
      <c r="G9" s="15">
        <v>439</v>
      </c>
      <c r="H9" s="15">
        <v>98</v>
      </c>
      <c r="I9" s="15">
        <v>17</v>
      </c>
    </row>
    <row r="10" spans="1:9">
      <c r="A10" t="s">
        <v>36</v>
      </c>
      <c r="B10">
        <v>120</v>
      </c>
      <c r="C10">
        <f t="shared" si="0"/>
        <v>1443</v>
      </c>
      <c r="D10" s="15">
        <v>834</v>
      </c>
      <c r="E10" s="15">
        <v>609</v>
      </c>
      <c r="F10">
        <f t="shared" si="1"/>
        <v>799</v>
      </c>
      <c r="G10" s="15">
        <v>573</v>
      </c>
      <c r="H10" s="15">
        <v>226</v>
      </c>
      <c r="I10" s="15">
        <v>63</v>
      </c>
    </row>
    <row r="11" spans="1:9">
      <c r="A11" t="s">
        <v>37</v>
      </c>
      <c r="B11">
        <v>63</v>
      </c>
      <c r="C11">
        <f t="shared" si="0"/>
        <v>628</v>
      </c>
      <c r="D11" s="15">
        <v>424</v>
      </c>
      <c r="E11" s="15">
        <v>204</v>
      </c>
      <c r="F11">
        <f t="shared" si="1"/>
        <v>143</v>
      </c>
      <c r="G11" s="15">
        <v>121</v>
      </c>
      <c r="H11" s="15">
        <v>22</v>
      </c>
      <c r="I11" s="15">
        <v>3</v>
      </c>
    </row>
    <row r="12" spans="1:9">
      <c r="A12" t="s">
        <v>38</v>
      </c>
      <c r="B12" s="8">
        <v>97</v>
      </c>
      <c r="C12">
        <f t="shared" si="0"/>
        <v>2018</v>
      </c>
      <c r="D12" s="15">
        <v>1188</v>
      </c>
      <c r="E12" s="15">
        <v>830</v>
      </c>
      <c r="F12">
        <f t="shared" si="1"/>
        <v>866</v>
      </c>
      <c r="G12" s="15">
        <v>728</v>
      </c>
      <c r="H12" s="15">
        <v>138</v>
      </c>
      <c r="I12" s="15">
        <v>0</v>
      </c>
    </row>
    <row r="13" spans="1:9">
      <c r="A13" t="s">
        <v>39</v>
      </c>
      <c r="B13">
        <v>50</v>
      </c>
      <c r="C13">
        <f t="shared" si="0"/>
        <v>439</v>
      </c>
      <c r="D13" s="15">
        <v>274</v>
      </c>
      <c r="E13" s="15">
        <v>165</v>
      </c>
      <c r="F13">
        <f t="shared" si="1"/>
        <v>134</v>
      </c>
      <c r="G13" s="15">
        <v>113</v>
      </c>
      <c r="H13" s="15">
        <v>21</v>
      </c>
      <c r="I13" s="15">
        <v>2</v>
      </c>
    </row>
    <row r="14" spans="1:9">
      <c r="A14" t="s">
        <v>40</v>
      </c>
      <c r="B14">
        <v>95</v>
      </c>
      <c r="C14">
        <f t="shared" si="0"/>
        <v>2052</v>
      </c>
      <c r="D14" s="15">
        <v>1210</v>
      </c>
      <c r="E14" s="15">
        <v>842</v>
      </c>
      <c r="F14">
        <f t="shared" si="1"/>
        <v>934</v>
      </c>
      <c r="G14" s="15">
        <v>764</v>
      </c>
      <c r="H14" s="15">
        <v>170</v>
      </c>
      <c r="I14" s="15">
        <v>0</v>
      </c>
    </row>
    <row r="15" spans="1:9">
      <c r="A15" t="s">
        <v>41</v>
      </c>
      <c r="B15">
        <v>102</v>
      </c>
      <c r="C15">
        <f t="shared" si="0"/>
        <v>1095</v>
      </c>
      <c r="D15" s="15">
        <v>632</v>
      </c>
      <c r="E15" s="15">
        <v>463</v>
      </c>
      <c r="F15">
        <f t="shared" si="1"/>
        <v>622</v>
      </c>
      <c r="G15" s="15">
        <v>457</v>
      </c>
      <c r="H15" s="15">
        <v>165</v>
      </c>
      <c r="I15" s="15">
        <v>4</v>
      </c>
    </row>
    <row r="16" spans="1:9">
      <c r="A16" t="s">
        <v>42</v>
      </c>
      <c r="B16">
        <v>99</v>
      </c>
      <c r="C16">
        <f t="shared" si="0"/>
        <v>1417</v>
      </c>
      <c r="D16" s="15">
        <v>855</v>
      </c>
      <c r="E16" s="15">
        <v>562</v>
      </c>
      <c r="F16">
        <f t="shared" si="1"/>
        <v>625</v>
      </c>
      <c r="G16" s="15">
        <v>498</v>
      </c>
      <c r="H16" s="15">
        <v>127</v>
      </c>
      <c r="I16" s="15">
        <v>1</v>
      </c>
    </row>
    <row r="17" spans="1:9">
      <c r="A17" t="s">
        <v>43</v>
      </c>
      <c r="B17">
        <v>81</v>
      </c>
      <c r="C17">
        <f t="shared" si="0"/>
        <v>820</v>
      </c>
      <c r="D17" s="15">
        <v>516</v>
      </c>
      <c r="E17" s="15">
        <v>304</v>
      </c>
      <c r="F17">
        <f t="shared" si="1"/>
        <v>278</v>
      </c>
      <c r="G17" s="15">
        <v>225</v>
      </c>
      <c r="H17" s="15">
        <v>53</v>
      </c>
      <c r="I17" s="15">
        <v>13</v>
      </c>
    </row>
    <row r="18" spans="1:9">
      <c r="A18" t="s">
        <v>27</v>
      </c>
      <c r="B18">
        <v>1069</v>
      </c>
      <c r="C18">
        <f t="shared" si="0"/>
        <v>14395</v>
      </c>
      <c r="D18" s="15">
        <v>8801</v>
      </c>
      <c r="E18" s="15">
        <v>5594</v>
      </c>
      <c r="F18">
        <f t="shared" si="1"/>
        <v>5945</v>
      </c>
      <c r="G18" s="15">
        <v>4705</v>
      </c>
      <c r="H18" s="15">
        <v>1240</v>
      </c>
      <c r="I18" s="15">
        <v>136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Enrolment</vt:lpstr>
      <vt:lpstr>Sheet1</vt:lpstr>
      <vt:lpstr>Table!Print_Area</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2010-03-25T12:50:30Z</cp:lastPrinted>
  <dcterms:created xsi:type="dcterms:W3CDTF">2002-04-05T21:32:11Z</dcterms:created>
  <dcterms:modified xsi:type="dcterms:W3CDTF">2017-07-12T11:49:41Z</dcterms:modified>
</cp:coreProperties>
</file>